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otr.rybarski\Desktop\"/>
    </mc:Choice>
  </mc:AlternateContent>
  <xr:revisionPtr revIDLastSave="0" documentId="13_ncr:1_{CD6685B1-C076-483E-B41F-72E226851A19}" xr6:coauthVersionLast="47" xr6:coauthVersionMax="47" xr10:uidLastSave="{00000000-0000-0000-0000-000000000000}"/>
  <bookViews>
    <workbookView xWindow="28680" yWindow="-120" windowWidth="29040" windowHeight="15840" xr2:uid="{A77C192A-D0A2-4571-9B29-ABF6BEF551C0}"/>
  </bookViews>
  <sheets>
    <sheet name="Uproszcz" sheetId="1" r:id="rId1"/>
    <sheet name="Przedmiar" sheetId="2" state="hidden" r:id="rId2"/>
  </sheets>
  <definedNames>
    <definedName name="_xlnm.Print_Titles" localSheetId="1">Przedmiar!$1:$6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37" i="1" l="1"/>
  <c r="E128" i="1"/>
  <c r="E125" i="1"/>
  <c r="E123" i="1"/>
  <c r="E120" i="1"/>
  <c r="E117" i="1"/>
  <c r="E114" i="1"/>
  <c r="E110" i="1"/>
  <c r="D131" i="1" s="1"/>
  <c r="D106" i="1"/>
  <c r="E102" i="1"/>
  <c r="E98" i="1"/>
  <c r="E94" i="1"/>
  <c r="E92" i="1"/>
  <c r="E89" i="1"/>
  <c r="E87" i="1"/>
  <c r="E84" i="1"/>
  <c r="E80" i="1"/>
  <c r="E73" i="1"/>
  <c r="E70" i="1"/>
  <c r="E68" i="1"/>
  <c r="E63" i="1"/>
  <c r="E60" i="1"/>
  <c r="E57" i="1"/>
  <c r="E54" i="1"/>
  <c r="E51" i="1"/>
  <c r="E48" i="1"/>
  <c r="E44" i="1"/>
  <c r="D76" i="1" s="1"/>
  <c r="E36" i="1"/>
  <c r="E33" i="1"/>
  <c r="E30" i="1"/>
  <c r="E27" i="1"/>
  <c r="E24" i="1"/>
  <c r="D40" i="1" s="1"/>
  <c r="E20" i="1"/>
  <c r="E13" i="1"/>
  <c r="E11" i="1"/>
  <c r="E7" i="1"/>
  <c r="D16" i="1" s="1"/>
  <c r="E138" i="1" l="1"/>
  <c r="E139" i="1" s="1"/>
</calcChain>
</file>

<file path=xl/sharedStrings.xml><?xml version="1.0" encoding="utf-8"?>
<sst xmlns="http://schemas.openxmlformats.org/spreadsheetml/2006/main" count="336" uniqueCount="219">
  <si>
    <t>KOSZTORYS</t>
  </si>
  <si>
    <t>Budowa ogrodzenia, wiaty i utwardzenia terenu przy budynku Kancelarii Leśnictwa Czarna Wieś Kościelna</t>
  </si>
  <si>
    <t>Opis</t>
  </si>
  <si>
    <t>J.m.</t>
  </si>
  <si>
    <t>ilość</t>
  </si>
  <si>
    <t>Roboty rozbiórkowe</t>
  </si>
  <si>
    <t xml:space="preserve">1. KNR 2-31 0805-1   </t>
  </si>
  <si>
    <t>m2</t>
  </si>
  <si>
    <t xml:space="preserve">Rozebranie nawierzchni z kostki kamiennej </t>
  </si>
  <si>
    <t>nieregularnej, na podsypce piaskowej, ręcznie, wysokość</t>
  </si>
  <si>
    <t xml:space="preserve"> kostki 8·cm</t>
  </si>
  <si>
    <t xml:space="preserve">2. KNR 4-04 0901-4   </t>
  </si>
  <si>
    <t>m</t>
  </si>
  <si>
    <t>Ogrodzenia drewniane z przęseł, rozebranie ogrodzenia</t>
  </si>
  <si>
    <t xml:space="preserve">3. KNNR 06 0801-5   </t>
  </si>
  <si>
    <t>Rozebranie podbudowy, z betonu, grubość 15·cm</t>
  </si>
  <si>
    <t>Razem wartość elementu nr 1.</t>
  </si>
  <si>
    <t>Ogrodzenie systemowe</t>
  </si>
  <si>
    <t xml:space="preserve">1. KNR 2-01 0310-1   </t>
  </si>
  <si>
    <t>m3</t>
  </si>
  <si>
    <t xml:space="preserve">Wykopy ciągłe lub jamiste ze skarpami o szerokości dna </t>
  </si>
  <si>
    <t xml:space="preserve">20 cm ze złożeniem urobku na odkład, wykopy o </t>
  </si>
  <si>
    <t>głębokości do 1.5·m, kategoria gruntu I-II</t>
  </si>
  <si>
    <t xml:space="preserve">2. KNR 2-01 0301-2   </t>
  </si>
  <si>
    <t xml:space="preserve">Roboty ziemne z transportem urobku samochodami </t>
  </si>
  <si>
    <t>samowyładowczymi do 1·km, kategoria gruntu III</t>
  </si>
  <si>
    <t xml:space="preserve">3. KNR 2-02 0290-2   </t>
  </si>
  <si>
    <t>t</t>
  </si>
  <si>
    <t xml:space="preserve">Zbrojenie konstrukcji żelbetowych elementów budynków i </t>
  </si>
  <si>
    <t>budowli, pręty stalowe okrągłe żebrowane, Fi 6·mm</t>
  </si>
  <si>
    <t xml:space="preserve">4. KNNR 02 0101-3   </t>
  </si>
  <si>
    <t xml:space="preserve">Deskowanie tradycyjne konstrukcji żelbetowych, </t>
  </si>
  <si>
    <t>fundament ogrodzenia</t>
  </si>
  <si>
    <t xml:space="preserve">5. KNNR 02 0107-5   </t>
  </si>
  <si>
    <t xml:space="preserve">Betonowanie konstrukcji zbrojonych w deskowaniu </t>
  </si>
  <si>
    <t>tradycyjnym, słupy prostokątne</t>
  </si>
  <si>
    <t xml:space="preserve">6. KNR 2-02 1802-2   </t>
  </si>
  <si>
    <t xml:space="preserve">Montaż paneli ogrodzeniowych (panele ogrodzeniowe, </t>
  </si>
  <si>
    <t>brama, słupki, obejmy, podmurówka, łączniki)</t>
  </si>
  <si>
    <t>Razem wartość elementu nr 2.</t>
  </si>
  <si>
    <t>Ogrodzenie reprezentacyjne</t>
  </si>
  <si>
    <t xml:space="preserve">3. KNNR 02 0101-3   </t>
  </si>
  <si>
    <t xml:space="preserve">4. KNR 2-02 0290-2   </t>
  </si>
  <si>
    <t xml:space="preserve">5. KNR 2-02 0290-2   </t>
  </si>
  <si>
    <t>budowli, pręty stalowe okrągłe żebrowane, Fi 12·mm</t>
  </si>
  <si>
    <t xml:space="preserve">6. KNR 2-02 1920-4   </t>
  </si>
  <si>
    <t xml:space="preserve">Betonowanie fundamentów; fundamenty zbrojone zbrojone </t>
  </si>
  <si>
    <t>szer. 20·cm</t>
  </si>
  <si>
    <t xml:space="preserve">7. DC 03 0101-3   </t>
  </si>
  <si>
    <t>szt</t>
  </si>
  <si>
    <t xml:space="preserve">Mocowanie słupów (do których mocowane są przęsła) za </t>
  </si>
  <si>
    <t xml:space="preserve">pomocą kotew chemicznych iniekcyjnych i prętów </t>
  </si>
  <si>
    <t xml:space="preserve">gwintowanych do podłoży betonowych, średnica otworu 12 </t>
  </si>
  <si>
    <t>mm</t>
  </si>
  <si>
    <t xml:space="preserve">8. KNR 2-02 0119-3   </t>
  </si>
  <si>
    <t>Rolka z cegieł klinkierowych</t>
  </si>
  <si>
    <t xml:space="preserve">9. KNP 07 0144-1   </t>
  </si>
  <si>
    <t>kg</t>
  </si>
  <si>
    <t xml:space="preserve">Ogrodzenie z prętów kwadratowych wraz z bramą wjazdową </t>
  </si>
  <si>
    <t>i furtą</t>
  </si>
  <si>
    <t>kpl</t>
  </si>
  <si>
    <t>Montaż siłowników elektrycznych bramy rozwieranej</t>
  </si>
  <si>
    <t>Razem wartość elementu nr 3.</t>
  </si>
  <si>
    <t>Roboty brukarskie</t>
  </si>
  <si>
    <t xml:space="preserve">1. KNKRB 01 0114-2   </t>
  </si>
  <si>
    <t xml:space="preserve">Ręczne usuniecie warstwy ziemi urodzajnej (humusu) </t>
  </si>
  <si>
    <t xml:space="preserve">grubość warstwy ziemi urodzajnej bez darni do 15 cm z </t>
  </si>
  <si>
    <t>przewozem taczkami</t>
  </si>
  <si>
    <t xml:space="preserve">2. KNKRB 01 0303-1   </t>
  </si>
  <si>
    <t xml:space="preserve">Wykopy z transportem urobku taczkami odspojenie gruntu </t>
  </si>
  <si>
    <t>i przewóz na odl. do 10 m kat. gruntu I-III</t>
  </si>
  <si>
    <t xml:space="preserve">3. KNNR 06 0109-1   </t>
  </si>
  <si>
    <t>Podbudowy betonowe, ława betonowa pod krawężniki</t>
  </si>
  <si>
    <t xml:space="preserve">4. KNKRB 06 0402-3   </t>
  </si>
  <si>
    <t>Krawężniki betonowe wystające o wym. 12x25 cm, podsypka</t>
  </si>
  <si>
    <t xml:space="preserve"> cementowo - piask.</t>
  </si>
  <si>
    <t xml:space="preserve">5. KNR 13-12 1504-4   </t>
  </si>
  <si>
    <t>Obrzeża betonowe</t>
  </si>
  <si>
    <t xml:space="preserve">6. KNNR 06 0502-2   </t>
  </si>
  <si>
    <t xml:space="preserve">Chodniki z kostki brukowej betonowej, grubość 6·cm, </t>
  </si>
  <si>
    <t xml:space="preserve">podsypka cementowo-piaskowa z wypełnieniem spoin </t>
  </si>
  <si>
    <t>piaskiem, kostka szara</t>
  </si>
  <si>
    <t xml:space="preserve">7. KNNR 06 0502-3   </t>
  </si>
  <si>
    <t xml:space="preserve">Chodniki z kostki brukowej betonowej, grubość 8·cm, </t>
  </si>
  <si>
    <t xml:space="preserve">8. KNR 9-11 0102-1   </t>
  </si>
  <si>
    <t xml:space="preserve">Wzmacnianie podłoża gruntowego geokratami, wysokość </t>
  </si>
  <si>
    <t>układanej geokraty 4·cm</t>
  </si>
  <si>
    <t>Razem wartość elementu nr 4.</t>
  </si>
  <si>
    <t>Ogrodzenie przy zbiorniku na gaz</t>
  </si>
  <si>
    <t xml:space="preserve">1. KNR 2-01 0303-2   </t>
  </si>
  <si>
    <t xml:space="preserve">Wykopy fundamentowe z transportem urobku przyczepami </t>
  </si>
  <si>
    <t xml:space="preserve">samowyładowczymi na odległość do 0.5·km, kategoria </t>
  </si>
  <si>
    <t>gruntu III</t>
  </si>
  <si>
    <t xml:space="preserve">2. KNR 2-02 0290-2   </t>
  </si>
  <si>
    <t xml:space="preserve">4. KNR 2-02 0208-1   </t>
  </si>
  <si>
    <t xml:space="preserve">Słupy żelbetowe prostokątne pod słupy drewniane, </t>
  </si>
  <si>
    <t>wysokość do 4·m, transport betonu taczkami, japonkami</t>
  </si>
  <si>
    <t xml:space="preserve">5. KNR 2-17 0149-1   </t>
  </si>
  <si>
    <t>Podstawy stalowe słupów</t>
  </si>
  <si>
    <t xml:space="preserve">6. KNR 2-02 0407-3   </t>
  </si>
  <si>
    <t xml:space="preserve">Słupy o długości do 2·m, przekrój poprzeczny drewna do </t>
  </si>
  <si>
    <t>180·cm2</t>
  </si>
  <si>
    <t xml:space="preserve">7. KNNR 02 1605-2   </t>
  </si>
  <si>
    <t>Ogrodzenia drewniane, rygle i deski</t>
  </si>
  <si>
    <t>Razem wartość elementu nr 5.</t>
  </si>
  <si>
    <t>Wartość kosztorysu :</t>
  </si>
  <si>
    <t>Suma pozycji kosztorysowych :</t>
  </si>
  <si>
    <t>VAT:   23.00%</t>
  </si>
  <si>
    <t>Całkowita wartość wyceny</t>
  </si>
  <si>
    <t>Tabela przedmiaru robót</t>
  </si>
  <si>
    <t>Nr</t>
  </si>
  <si>
    <t>Kod pozycji przedmiaru</t>
  </si>
  <si>
    <t>Numer STWiORB</t>
  </si>
  <si>
    <t>Nazwa, opis i obliczenia ilości robót</t>
  </si>
  <si>
    <t>Ilość</t>
  </si>
  <si>
    <t>Dział</t>
  </si>
  <si>
    <t>KNR 2-31 0805-1</t>
  </si>
  <si>
    <t>Rozebranie nawierzchni z kostki kamiennej nieregularnej, na podsypce piaskowej, ręcznie, wysokość kostki 8·cm</t>
  </si>
  <si>
    <t>0,50*(10,24*2+10,26*2)</t>
  </si>
  <si>
    <t>0,75*2,80</t>
  </si>
  <si>
    <t>KNR 4-04 0901-4</t>
  </si>
  <si>
    <t>11,30+3,00+1,995+3,23+18,07+1,10+12,105+13,955+46,485</t>
  </si>
  <si>
    <t>KNNR 06 0801-5</t>
  </si>
  <si>
    <t>111,240*0,50</t>
  </si>
  <si>
    <t>KNR 2-01 0310-1</t>
  </si>
  <si>
    <t>Wykopy ciągłe lub jamiste ze skarpami o szerokości dna 20 cm ze złożeniem urobku na odkład, wykopy o głębokości do 1.5·m, kategoria gruntu I-II</t>
  </si>
  <si>
    <t>0,25*0,25*1,20*58</t>
  </si>
  <si>
    <t>0,20*0,70*3,50</t>
  </si>
  <si>
    <t>KNR 2-01 0301-2</t>
  </si>
  <si>
    <t>Roboty ziemne z transportem urobku samochodami samowyładowczymi do 1·km, kategoria gruntu III</t>
  </si>
  <si>
    <t>4,840</t>
  </si>
  <si>
    <t>KNR 2-02 0290-2</t>
  </si>
  <si>
    <t>Zbrojenie konstrukcji żelbetowych elementów budynków i budowli, pręty stalowe okrągłe żebrowane, Fi 6·mm</t>
  </si>
  <si>
    <t>0,000222*(0,15*4)*1,20/0,25*58</t>
  </si>
  <si>
    <t>4*0,000222*1,20*58</t>
  </si>
  <si>
    <t>KNNR 02 0101-3</t>
  </si>
  <si>
    <t>Deskowanie tradycyjne konstrukcji żelbetowych, fundament ogrodzenia</t>
  </si>
  <si>
    <t>0,25*1,20*4*58</t>
  </si>
  <si>
    <t>KNNR 02 0107-5</t>
  </si>
  <si>
    <t>Betonowanie konstrukcji zbrojonych w deskowaniu tradycyjnym, słupy prostokątne</t>
  </si>
  <si>
    <t>KNR 2-02 1802-2</t>
  </si>
  <si>
    <t>Montaż paneli ogrodzeniowych (panele ogrodzeniowe, brama, słupki, obejmy, podmurówka, łączniki)</t>
  </si>
  <si>
    <t>1,455+6,425+30,99+41,71+13,955+46,485+3,50</t>
  </si>
  <si>
    <t>0,20*0,80*(12,105+18,07+3,40+1,995+11,30+1,825)</t>
  </si>
  <si>
    <t>0,20*0,70*(3,00+1,10)</t>
  </si>
  <si>
    <t>8,365</t>
  </si>
  <si>
    <t>0,25*(12,105+18,07+3,40+1,995+11,30+1,825)*2</t>
  </si>
  <si>
    <t>0,000222*(0,15*2+0,20*2+0,05*2)*((12,105+18,07+3,40+1,995+11,30+1,825+3,00+1,10)/0,25)</t>
  </si>
  <si>
    <t>0,000222*0,70*(1,35/0,25)</t>
  </si>
  <si>
    <t>Zbrojenie konstrukcji żelbetowych elementów budynków i budowli, pręty stalowe okrągłe żebrowane, Fi 12·mm</t>
  </si>
  <si>
    <t>0,00089*(12,105+18,07+3,40+1,995+11,30+1,825+3,00+1,10)*4</t>
  </si>
  <si>
    <t>0,00089*1,35*4*21</t>
  </si>
  <si>
    <t>KNR 2-02 1920-4</t>
  </si>
  <si>
    <t>Betonowanie fundamentów; fundamenty zbrojone zbrojone szer. 20·cm</t>
  </si>
  <si>
    <t>0,20*0,90*(12,105+18,07+3,40+1,995+11,30+1,825)</t>
  </si>
  <si>
    <t>0,20*0,80*(3,00*1,10)</t>
  </si>
  <si>
    <t>0,20*0,25*0,50*23</t>
  </si>
  <si>
    <t>DC 03 0101-3</t>
  </si>
  <si>
    <t>Mocowanie słupów (do których mocowane są przęsła) za pomocą kotew chemicznych iniekcyjnych i prętów gwintowanych do podłoży betonowych, średnica otworu 12 mm</t>
  </si>
  <si>
    <t>21*4</t>
  </si>
  <si>
    <t>KNR 2-02 0119-3</t>
  </si>
  <si>
    <t>0,69+0,60*3+0,69</t>
  </si>
  <si>
    <t>(0,66*2+0,60*2+0,30)*4</t>
  </si>
  <si>
    <t>(0,67*2+0,60*2+0,30)*6</t>
  </si>
  <si>
    <t>2,66*4</t>
  </si>
  <si>
    <t>1,67</t>
  </si>
  <si>
    <t>1,42</t>
  </si>
  <si>
    <t>KNP 07 0144-1</t>
  </si>
  <si>
    <t>Ogrodzenie z prętów kwadratowych wraz z bramą wjazdową i furtą</t>
  </si>
  <si>
    <t>17,4+20,2+17,2+13+12,4+4+2,9+3</t>
  </si>
  <si>
    <t>(15,5+14,8+15,4+13+11+4+2,9+3)*4</t>
  </si>
  <si>
    <t>(15,6+14,9+15,5+13+11+4+2,9+3)*6</t>
  </si>
  <si>
    <t>(14,4+13,9+14,5+13+10,3+3,8+2,9+3)*4</t>
  </si>
  <si>
    <t>8,9+8,6+9,1+13+6,3+2,8+3</t>
  </si>
  <si>
    <t>7,9+7,3+7,7+13+5,3+2,5+3</t>
  </si>
  <si>
    <t>15,8+14,5+14,4+15,9+17,9+15,7+10,7+3,1+3,4+3,5+2,1+2,1+5,4</t>
  </si>
  <si>
    <t>5,4+5,2+4,9+16,4+5,4+3,65+1,3+1,8+1+3,2</t>
  </si>
  <si>
    <t>1</t>
  </si>
  <si>
    <t>KNKRB 01 0114-2</t>
  </si>
  <si>
    <t>Ręczne usuniecie warstwy ziemi urodzajnej (humusu) grubość warstwy ziemi urodzajnej bez darni do 15 cm z przewozem taczkami</t>
  </si>
  <si>
    <t>(4,595+18,81)*5,00+43,18+(2,71*3,00)</t>
  </si>
  <si>
    <t>5,00*11,10</t>
  </si>
  <si>
    <t>1,50*17,87+0,51*11,10+1,50*19,075+1,50*4,84+1,50*9,715+2,92*1,50+0,50*(10,24*2+10,26*2)</t>
  </si>
  <si>
    <t>KNKRB 01 0303-1</t>
  </si>
  <si>
    <t>Wykopy z transportem urobku taczkami odspojenie gruntu i przewóz na odl. do 10 m kat. gruntu I-III</t>
  </si>
  <si>
    <t>0,20*((4,595+18,81)*5,00+43,18+(2,71*3,00))</t>
  </si>
  <si>
    <t>0,23*(5,00*11,10)</t>
  </si>
  <si>
    <t>0,10*(1,50*17,87+0,51*11,10+1,50*19,075+1,50*4,84+1,50*9,715+2,92*1,50+0,50*(10,24*2+10,26*2))</t>
  </si>
  <si>
    <t>KNNR 06 0109-1</t>
  </si>
  <si>
    <t>0,27+0,17*(2,71+3,00+18,81+4,595+4,595+1,825+11,10+1,66+2,71)</t>
  </si>
  <si>
    <t>(0,04*2+0,14)*(17,87+9,715+4,18+4,16*2+2,03+1,78+2,79+2,92+4,84+3,335+1,81*2+19,075)</t>
  </si>
  <si>
    <t>KNKRB 06 0402-3</t>
  </si>
  <si>
    <t>Krawężniki betonowe wystające o wym. 12x25 cm, podsypka cementowo - piask.</t>
  </si>
  <si>
    <t>2,71+3,00+18,81+4,595+4,595+1,825+11,10+1,66+2,71</t>
  </si>
  <si>
    <t>KNR 13-12 1504-4</t>
  </si>
  <si>
    <t>17,87+9,715+4,18+4,16*2+2,03+1,78+2,79+2,92+4,84+3,335+1,81*2+19,075</t>
  </si>
  <si>
    <t>KNNR 06 0502-2</t>
  </si>
  <si>
    <t>Chodniki z kostki brukowej betonowej, grubość 6·cm, podsypka cementowo-piaskowa z wypełnieniem spoin piaskiem, kostka szara</t>
  </si>
  <si>
    <t>KNNR 06 0502-3</t>
  </si>
  <si>
    <t>Chodniki z kostki brukowej betonowej, grubość 8·cm, podsypka cementowo-piaskowa z wypełnieniem spoin piaskiem, kostka szara</t>
  </si>
  <si>
    <t>KNR 9-11 0102-1</t>
  </si>
  <si>
    <t>Wzmacnianie podłoża gruntowego geokratami, wysokość układanej geokraty 4·cm</t>
  </si>
  <si>
    <t>KNR 2-01 0303-2</t>
  </si>
  <si>
    <t>Wykopy fundamentowe z transportem urobku przyczepami samowyładowczymi na odległość do 0.5·km, kategoria gruntu III</t>
  </si>
  <si>
    <t>0,25*0,25*0,80*16</t>
  </si>
  <si>
    <t>0,000222*(0,15*4)*0,80/0,25*16</t>
  </si>
  <si>
    <t>4*0,000222*0,80*16</t>
  </si>
  <si>
    <t>0,25*0,80*4*16</t>
  </si>
  <si>
    <t>KNR 2-02 0208-1</t>
  </si>
  <si>
    <t>Słupy żelbetowe prostokątne pod słupy drewniane, wysokość do 4·m, transport betonu taczkami, japonkami</t>
  </si>
  <si>
    <t>KNR 2-17 0149-1</t>
  </si>
  <si>
    <t>16</t>
  </si>
  <si>
    <t>KNR 2-02 0407-3</t>
  </si>
  <si>
    <t>Słupy o długości do 2·m, przekrój poprzeczny drewna do 180·cm2</t>
  </si>
  <si>
    <t>0,10*0,10*1,33</t>
  </si>
  <si>
    <t>KNNR 02 1605-2</t>
  </si>
  <si>
    <t>(4,73*2+6,01*2)*1,40</t>
  </si>
  <si>
    <t>kwota</t>
  </si>
  <si>
    <t>wartość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</si>
</sst>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,###,##0.0000"/>
    <numFmt numFmtId="165" formatCode="#,###,###,##0.00"/>
    <numFmt numFmtId="166" formatCode="#,###,###,##0.000"/>
    <numFmt numFmtId="167" formatCode="##,###,###,##0.00"/>
  </numFmts>
  <fonts count="8" x14ac:knownFonts="1">
    <font>
      <sz val="8"/>
      <color theme="1"/>
      <name val="Arial CE"/>
      <charset val="238"/>
    </font>
    <font>
      <b/>
      <sz val="12"/>
      <color theme="1"/>
      <name val="Arial CE"/>
      <charset val="238"/>
    </font>
    <font>
      <sz val="9"/>
      <color theme="1"/>
      <name val="Arial CE"/>
      <charset val="238"/>
    </font>
    <font>
      <b/>
      <sz val="10"/>
      <color theme="1"/>
      <name val="Arial CE"/>
      <charset val="238"/>
    </font>
    <font>
      <b/>
      <sz val="8"/>
      <color theme="1"/>
      <name val="Arial CE"/>
      <charset val="238"/>
    </font>
    <font>
      <b/>
      <sz val="9"/>
      <color theme="1"/>
      <name val="Arial CE"/>
      <charset val="238"/>
    </font>
    <font>
      <b/>
      <sz val="9"/>
      <color rgb="FF000080"/>
      <name val="Arial CE"/>
      <charset val="238"/>
    </font>
    <font>
      <b/>
      <sz val="10"/>
      <color rgb="FF000080"/>
      <name val="Arial CE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2" fillId="0" borderId="2" xfId="0" applyFont="1" applyBorder="1"/>
    <xf numFmtId="0" fontId="0" fillId="0" borderId="2" xfId="0" applyBorder="1"/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1" xfId="0" applyFont="1" applyBorder="1"/>
    <xf numFmtId="164" fontId="2" fillId="0" borderId="1" xfId="0" applyNumberFormat="1" applyFont="1" applyBorder="1"/>
    <xf numFmtId="165" fontId="2" fillId="0" borderId="1" xfId="0" applyNumberFormat="1" applyFont="1" applyBorder="1"/>
    <xf numFmtId="166" fontId="2" fillId="0" borderId="1" xfId="0" applyNumberFormat="1" applyFont="1" applyBorder="1"/>
    <xf numFmtId="0" fontId="4" fillId="0" borderId="3" xfId="0" applyFont="1" applyBorder="1"/>
    <xf numFmtId="0" fontId="4" fillId="0" borderId="3" xfId="0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6" fontId="4" fillId="0" borderId="3" xfId="0" applyNumberFormat="1" applyFont="1" applyBorder="1" applyAlignment="1">
      <alignment horizontal="center"/>
    </xf>
    <xf numFmtId="0" fontId="5" fillId="0" borderId="4" xfId="0" applyFont="1" applyBorder="1"/>
    <xf numFmtId="0" fontId="2" fillId="0" borderId="4" xfId="0" applyFont="1" applyBorder="1"/>
    <xf numFmtId="164" fontId="2" fillId="0" borderId="4" xfId="0" applyNumberFormat="1" applyFont="1" applyBorder="1"/>
    <xf numFmtId="165" fontId="2" fillId="0" borderId="4" xfId="0" applyNumberFormat="1" applyFont="1" applyBorder="1"/>
    <xf numFmtId="166" fontId="2" fillId="0" borderId="4" xfId="0" applyNumberFormat="1" applyFont="1" applyBorder="1"/>
    <xf numFmtId="0" fontId="5" fillId="0" borderId="5" xfId="0" applyFont="1" applyBorder="1"/>
    <xf numFmtId="0" fontId="2" fillId="0" borderId="5" xfId="0" applyFont="1" applyBorder="1"/>
    <xf numFmtId="164" fontId="2" fillId="0" borderId="5" xfId="0" applyNumberFormat="1" applyFont="1" applyBorder="1"/>
    <xf numFmtId="165" fontId="2" fillId="0" borderId="5" xfId="0" applyNumberFormat="1" applyFont="1" applyBorder="1"/>
    <xf numFmtId="166" fontId="2" fillId="0" borderId="5" xfId="0" applyNumberFormat="1" applyFont="1" applyBorder="1"/>
    <xf numFmtId="0" fontId="2" fillId="0" borderId="6" xfId="0" applyFont="1" applyBorder="1"/>
    <xf numFmtId="164" fontId="2" fillId="0" borderId="6" xfId="0" applyNumberFormat="1" applyFont="1" applyBorder="1"/>
    <xf numFmtId="165" fontId="2" fillId="0" borderId="6" xfId="0" applyNumberFormat="1" applyFont="1" applyBorder="1"/>
    <xf numFmtId="166" fontId="2" fillId="0" borderId="6" xfId="0" applyNumberFormat="1" applyFont="1" applyBorder="1"/>
    <xf numFmtId="0" fontId="6" fillId="0" borderId="4" xfId="0" applyFont="1" applyBorder="1"/>
    <xf numFmtId="167" fontId="6" fillId="0" borderId="4" xfId="0" applyNumberFormat="1" applyFont="1" applyBorder="1"/>
    <xf numFmtId="0" fontId="2" fillId="0" borderId="7" xfId="0" applyFont="1" applyBorder="1"/>
    <xf numFmtId="164" fontId="2" fillId="0" borderId="7" xfId="0" applyNumberFormat="1" applyFont="1" applyBorder="1"/>
    <xf numFmtId="165" fontId="2" fillId="0" borderId="7" xfId="0" applyNumberFormat="1" applyFont="1" applyBorder="1"/>
    <xf numFmtId="166" fontId="2" fillId="0" borderId="7" xfId="0" applyNumberFormat="1" applyFont="1" applyBorder="1"/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0" fontId="3" fillId="0" borderId="1" xfId="0" applyFont="1" applyBorder="1"/>
    <xf numFmtId="0" fontId="2" fillId="0" borderId="8" xfId="0" applyFont="1" applyBorder="1"/>
    <xf numFmtId="0" fontId="2" fillId="0" borderId="2" xfId="0" applyFont="1" applyBorder="1"/>
    <xf numFmtId="164" fontId="2" fillId="0" borderId="2" xfId="0" applyNumberFormat="1" applyFont="1" applyBorder="1"/>
    <xf numFmtId="165" fontId="2" fillId="0" borderId="2" xfId="0" applyNumberFormat="1" applyFont="1" applyBorder="1" applyAlignment="1">
      <alignment horizontal="right"/>
    </xf>
    <xf numFmtId="167" fontId="2" fillId="0" borderId="9" xfId="0" applyNumberFormat="1" applyFont="1" applyBorder="1" applyAlignment="1">
      <alignment horizontal="right"/>
    </xf>
    <xf numFmtId="0" fontId="2" fillId="0" borderId="10" xfId="0" applyFont="1" applyBorder="1"/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167" fontId="2" fillId="0" borderId="11" xfId="0" applyNumberFormat="1" applyFont="1" applyBorder="1" applyAlignment="1">
      <alignment horizontal="right"/>
    </xf>
    <xf numFmtId="0" fontId="3" fillId="0" borderId="10" xfId="0" applyFont="1" applyBorder="1"/>
    <xf numFmtId="167" fontId="7" fillId="0" borderId="11" xfId="0" applyNumberFormat="1" applyFont="1" applyBorder="1" applyAlignment="1">
      <alignment horizontal="right"/>
    </xf>
    <xf numFmtId="0" fontId="4" fillId="0" borderId="12" xfId="0" applyFont="1" applyBorder="1" applyAlignment="1">
      <alignment horizontal="center" vertical="center" wrapText="1"/>
    </xf>
    <xf numFmtId="164" fontId="4" fillId="0" borderId="12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6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6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164" fontId="2" fillId="0" borderId="5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/>
    </xf>
    <xf numFmtId="49" fontId="0" fillId="0" borderId="5" xfId="0" applyNumberFormat="1" applyBorder="1" applyAlignment="1">
      <alignment vertical="center" wrapText="1"/>
    </xf>
    <xf numFmtId="164" fontId="0" fillId="0" borderId="5" xfId="0" applyNumberFormat="1" applyBorder="1" applyAlignment="1">
      <alignment vertical="center" wrapText="1"/>
    </xf>
    <xf numFmtId="49" fontId="0" fillId="0" borderId="4" xfId="0" applyNumberFormat="1" applyBorder="1" applyAlignment="1">
      <alignment vertical="center" wrapText="1"/>
    </xf>
    <xf numFmtId="164" fontId="0" fillId="0" borderId="4" xfId="0" applyNumberFormat="1" applyBorder="1" applyAlignment="1">
      <alignment vertical="center" wrapText="1"/>
    </xf>
    <xf numFmtId="0" fontId="2" fillId="0" borderId="13" xfId="0" applyFont="1" applyBorder="1" applyAlignment="1">
      <alignment horizontal="center"/>
    </xf>
    <xf numFmtId="0" fontId="2" fillId="0" borderId="13" xfId="0" applyFont="1" applyBorder="1"/>
    <xf numFmtId="164" fontId="2" fillId="0" borderId="13" xfId="0" applyNumberFormat="1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966F7-8B4E-4EE2-BBE0-99F8E798EA68}">
  <dimension ref="A1:E139"/>
  <sheetViews>
    <sheetView tabSelected="1" workbookViewId="0">
      <pane ySplit="5" topLeftCell="A6" activePane="bottomLeft" state="frozen"/>
      <selection pane="bottomLeft" activeCell="D131" sqref="D131"/>
    </sheetView>
  </sheetViews>
  <sheetFormatPr defaultRowHeight="12" x14ac:dyDescent="0.2"/>
  <cols>
    <col min="1" max="1" width="56.33203125" style="3" customWidth="1"/>
    <col min="2" max="2" width="10" style="3" customWidth="1"/>
    <col min="3" max="3" width="15.6640625" style="37" customWidth="1"/>
    <col min="4" max="4" width="16.83203125" style="38" customWidth="1"/>
    <col min="5" max="5" width="15" style="39" customWidth="1"/>
    <col min="6" max="16384" width="9.33203125" style="3"/>
  </cols>
  <sheetData>
    <row r="1" spans="1:5" ht="24" customHeight="1" x14ac:dyDescent="0.25">
      <c r="A1" s="1" t="s">
        <v>0</v>
      </c>
      <c r="B1" s="2"/>
      <c r="C1" s="2"/>
      <c r="D1" s="2"/>
      <c r="E1" s="2"/>
    </row>
    <row r="2" spans="1:5" x14ac:dyDescent="0.2">
      <c r="A2" s="4"/>
      <c r="B2" s="5"/>
      <c r="C2" s="5"/>
      <c r="D2" s="5"/>
      <c r="E2" s="5"/>
    </row>
    <row r="3" spans="1:5" ht="36" customHeight="1" x14ac:dyDescent="0.2">
      <c r="A3" s="6" t="s">
        <v>1</v>
      </c>
      <c r="B3" s="7"/>
      <c r="C3" s="7"/>
      <c r="D3" s="7"/>
      <c r="E3" s="7"/>
    </row>
    <row r="4" spans="1:5" x14ac:dyDescent="0.2">
      <c r="A4" s="8"/>
      <c r="B4" s="8"/>
      <c r="C4" s="9"/>
      <c r="D4" s="10"/>
      <c r="E4" s="11"/>
    </row>
    <row r="5" spans="1:5" ht="15" customHeight="1" x14ac:dyDescent="0.2">
      <c r="A5" s="12" t="s">
        <v>2</v>
      </c>
      <c r="B5" s="13" t="s">
        <v>3</v>
      </c>
      <c r="C5" s="14" t="s">
        <v>4</v>
      </c>
      <c r="D5" s="15" t="s">
        <v>217</v>
      </c>
      <c r="E5" s="16" t="s">
        <v>218</v>
      </c>
    </row>
    <row r="6" spans="1:5" ht="14.1" customHeight="1" x14ac:dyDescent="0.2">
      <c r="A6" s="17" t="s">
        <v>5</v>
      </c>
      <c r="B6" s="18"/>
      <c r="C6" s="19"/>
      <c r="D6" s="20"/>
      <c r="E6" s="21"/>
    </row>
    <row r="7" spans="1:5" ht="18" customHeight="1" x14ac:dyDescent="0.2">
      <c r="A7" s="22" t="s">
        <v>6</v>
      </c>
      <c r="B7" s="23" t="s">
        <v>7</v>
      </c>
      <c r="C7" s="24">
        <v>22.6</v>
      </c>
      <c r="D7" s="25"/>
      <c r="E7" s="26">
        <f>C7*D7</f>
        <v>0</v>
      </c>
    </row>
    <row r="8" spans="1:5" x14ac:dyDescent="0.2">
      <c r="A8" s="23" t="s">
        <v>8</v>
      </c>
      <c r="B8" s="23"/>
      <c r="C8" s="24"/>
      <c r="D8" s="25"/>
      <c r="E8" s="26"/>
    </row>
    <row r="9" spans="1:5" x14ac:dyDescent="0.2">
      <c r="A9" s="23" t="s">
        <v>9</v>
      </c>
      <c r="B9" s="23"/>
      <c r="C9" s="24"/>
      <c r="D9" s="25"/>
      <c r="E9" s="26"/>
    </row>
    <row r="10" spans="1:5" x14ac:dyDescent="0.2">
      <c r="A10" s="27" t="s">
        <v>10</v>
      </c>
      <c r="B10" s="27"/>
      <c r="C10" s="28"/>
      <c r="D10" s="29"/>
      <c r="E10" s="30"/>
    </row>
    <row r="11" spans="1:5" ht="18" customHeight="1" x14ac:dyDescent="0.2">
      <c r="A11" s="22" t="s">
        <v>11</v>
      </c>
      <c r="B11" s="23" t="s">
        <v>12</v>
      </c>
      <c r="C11" s="24">
        <v>111.24</v>
      </c>
      <c r="D11" s="25"/>
      <c r="E11" s="26">
        <f>C11*D11</f>
        <v>0</v>
      </c>
    </row>
    <row r="12" spans="1:5" x14ac:dyDescent="0.2">
      <c r="A12" s="27" t="s">
        <v>13</v>
      </c>
      <c r="B12" s="27"/>
      <c r="C12" s="28"/>
      <c r="D12" s="29"/>
      <c r="E12" s="30"/>
    </row>
    <row r="13" spans="1:5" ht="18" customHeight="1" x14ac:dyDescent="0.2">
      <c r="A13" s="22" t="s">
        <v>14</v>
      </c>
      <c r="B13" s="23" t="s">
        <v>7</v>
      </c>
      <c r="C13" s="24">
        <v>55.62</v>
      </c>
      <c r="D13" s="25"/>
      <c r="E13" s="26">
        <f>C13*D13</f>
        <v>0</v>
      </c>
    </row>
    <row r="14" spans="1:5" x14ac:dyDescent="0.2">
      <c r="A14" s="27" t="s">
        <v>15</v>
      </c>
      <c r="B14" s="27"/>
      <c r="C14" s="28"/>
      <c r="D14" s="29"/>
      <c r="E14" s="30"/>
    </row>
    <row r="15" spans="1:5" x14ac:dyDescent="0.2">
      <c r="A15" s="23"/>
      <c r="B15" s="23"/>
      <c r="C15" s="24"/>
      <c r="D15" s="25"/>
      <c r="E15" s="26"/>
    </row>
    <row r="16" spans="1:5" ht="14.1" customHeight="1" x14ac:dyDescent="0.2">
      <c r="A16" s="31" t="s">
        <v>16</v>
      </c>
      <c r="B16" s="18"/>
      <c r="C16" s="19"/>
      <c r="D16" s="32">
        <f>SUM(E7:E14)</f>
        <v>0</v>
      </c>
      <c r="E16" s="21"/>
    </row>
    <row r="17" spans="1:5" x14ac:dyDescent="0.2">
      <c r="A17" s="23"/>
      <c r="B17" s="23"/>
      <c r="C17" s="24"/>
      <c r="D17" s="25"/>
      <c r="E17" s="26"/>
    </row>
    <row r="18" spans="1:5" x14ac:dyDescent="0.2">
      <c r="A18" s="23"/>
      <c r="B18" s="23"/>
      <c r="C18" s="24"/>
      <c r="D18" s="25"/>
      <c r="E18" s="26"/>
    </row>
    <row r="19" spans="1:5" ht="14.1" customHeight="1" x14ac:dyDescent="0.2">
      <c r="A19" s="17" t="s">
        <v>17</v>
      </c>
      <c r="B19" s="18"/>
      <c r="C19" s="19"/>
      <c r="D19" s="20"/>
      <c r="E19" s="21"/>
    </row>
    <row r="20" spans="1:5" ht="18" customHeight="1" x14ac:dyDescent="0.2">
      <c r="A20" s="22" t="s">
        <v>18</v>
      </c>
      <c r="B20" s="23" t="s">
        <v>19</v>
      </c>
      <c r="C20" s="24">
        <v>4.84</v>
      </c>
      <c r="D20" s="25"/>
      <c r="E20" s="26">
        <f>C20*D20</f>
        <v>0</v>
      </c>
    </row>
    <row r="21" spans="1:5" x14ac:dyDescent="0.2">
      <c r="A21" s="23" t="s">
        <v>20</v>
      </c>
      <c r="B21" s="23"/>
      <c r="C21" s="24"/>
      <c r="D21" s="25"/>
      <c r="E21" s="26"/>
    </row>
    <row r="22" spans="1:5" x14ac:dyDescent="0.2">
      <c r="A22" s="23" t="s">
        <v>21</v>
      </c>
      <c r="B22" s="23"/>
      <c r="C22" s="24"/>
      <c r="D22" s="25"/>
      <c r="E22" s="26"/>
    </row>
    <row r="23" spans="1:5" x14ac:dyDescent="0.2">
      <c r="A23" s="27" t="s">
        <v>22</v>
      </c>
      <c r="B23" s="27"/>
      <c r="C23" s="28"/>
      <c r="D23" s="29"/>
      <c r="E23" s="30"/>
    </row>
    <row r="24" spans="1:5" ht="18" customHeight="1" x14ac:dyDescent="0.2">
      <c r="A24" s="22" t="s">
        <v>23</v>
      </c>
      <c r="B24" s="23" t="s">
        <v>19</v>
      </c>
      <c r="C24" s="24">
        <v>4.84</v>
      </c>
      <c r="D24" s="25"/>
      <c r="E24" s="26">
        <f>C24*D24</f>
        <v>0</v>
      </c>
    </row>
    <row r="25" spans="1:5" x14ac:dyDescent="0.2">
      <c r="A25" s="23" t="s">
        <v>24</v>
      </c>
      <c r="B25" s="23"/>
      <c r="C25" s="24"/>
      <c r="D25" s="25"/>
      <c r="E25" s="26"/>
    </row>
    <row r="26" spans="1:5" x14ac:dyDescent="0.2">
      <c r="A26" s="27" t="s">
        <v>25</v>
      </c>
      <c r="B26" s="27"/>
      <c r="C26" s="28"/>
      <c r="D26" s="29"/>
      <c r="E26" s="30"/>
    </row>
    <row r="27" spans="1:5" ht="18" customHeight="1" x14ac:dyDescent="0.2">
      <c r="A27" s="22" t="s">
        <v>26</v>
      </c>
      <c r="B27" s="23" t="s">
        <v>27</v>
      </c>
      <c r="C27" s="24">
        <v>9.9000000000000005E-2</v>
      </c>
      <c r="D27" s="25"/>
      <c r="E27" s="26">
        <f>C27*D27</f>
        <v>0</v>
      </c>
    </row>
    <row r="28" spans="1:5" x14ac:dyDescent="0.2">
      <c r="A28" s="23" t="s">
        <v>28</v>
      </c>
      <c r="B28" s="23"/>
      <c r="C28" s="24"/>
      <c r="D28" s="25"/>
      <c r="E28" s="26"/>
    </row>
    <row r="29" spans="1:5" x14ac:dyDescent="0.2">
      <c r="A29" s="27" t="s">
        <v>29</v>
      </c>
      <c r="B29" s="27"/>
      <c r="C29" s="28"/>
      <c r="D29" s="29"/>
      <c r="E29" s="30"/>
    </row>
    <row r="30" spans="1:5" ht="18" customHeight="1" x14ac:dyDescent="0.2">
      <c r="A30" s="22" t="s">
        <v>30</v>
      </c>
      <c r="B30" s="23" t="s">
        <v>7</v>
      </c>
      <c r="C30" s="24">
        <v>69.599999999999994</v>
      </c>
      <c r="D30" s="25"/>
      <c r="E30" s="26">
        <f>C30*D30</f>
        <v>0</v>
      </c>
    </row>
    <row r="31" spans="1:5" x14ac:dyDescent="0.2">
      <c r="A31" s="23" t="s">
        <v>31</v>
      </c>
      <c r="B31" s="23"/>
      <c r="C31" s="24"/>
      <c r="D31" s="25"/>
      <c r="E31" s="26"/>
    </row>
    <row r="32" spans="1:5" x14ac:dyDescent="0.2">
      <c r="A32" s="27" t="s">
        <v>32</v>
      </c>
      <c r="B32" s="27"/>
      <c r="C32" s="28"/>
      <c r="D32" s="29"/>
      <c r="E32" s="30"/>
    </row>
    <row r="33" spans="1:5" ht="18" customHeight="1" x14ac:dyDescent="0.2">
      <c r="A33" s="22" t="s">
        <v>33</v>
      </c>
      <c r="B33" s="23" t="s">
        <v>19</v>
      </c>
      <c r="C33" s="24">
        <v>4.84</v>
      </c>
      <c r="D33" s="25"/>
      <c r="E33" s="26">
        <f>C33*D33</f>
        <v>0</v>
      </c>
    </row>
    <row r="34" spans="1:5" x14ac:dyDescent="0.2">
      <c r="A34" s="23" t="s">
        <v>34</v>
      </c>
      <c r="B34" s="23"/>
      <c r="C34" s="24"/>
      <c r="D34" s="25"/>
      <c r="E34" s="26"/>
    </row>
    <row r="35" spans="1:5" x14ac:dyDescent="0.2">
      <c r="A35" s="27" t="s">
        <v>35</v>
      </c>
      <c r="B35" s="27"/>
      <c r="C35" s="28"/>
      <c r="D35" s="29"/>
      <c r="E35" s="30"/>
    </row>
    <row r="36" spans="1:5" ht="18" customHeight="1" x14ac:dyDescent="0.2">
      <c r="A36" s="22" t="s">
        <v>36</v>
      </c>
      <c r="B36" s="23" t="s">
        <v>12</v>
      </c>
      <c r="C36" s="24">
        <v>144.52000000000001</v>
      </c>
      <c r="D36" s="25"/>
      <c r="E36" s="26">
        <f>C36*D36</f>
        <v>0</v>
      </c>
    </row>
    <row r="37" spans="1:5" x14ac:dyDescent="0.2">
      <c r="A37" s="23" t="s">
        <v>37</v>
      </c>
      <c r="B37" s="23"/>
      <c r="C37" s="24"/>
      <c r="D37" s="25"/>
      <c r="E37" s="26"/>
    </row>
    <row r="38" spans="1:5" x14ac:dyDescent="0.2">
      <c r="A38" s="27" t="s">
        <v>38</v>
      </c>
      <c r="B38" s="27"/>
      <c r="C38" s="28"/>
      <c r="D38" s="29"/>
      <c r="E38" s="30"/>
    </row>
    <row r="39" spans="1:5" x14ac:dyDescent="0.2">
      <c r="A39" s="23"/>
      <c r="B39" s="23"/>
      <c r="C39" s="24"/>
      <c r="D39" s="25"/>
      <c r="E39" s="26"/>
    </row>
    <row r="40" spans="1:5" ht="14.1" customHeight="1" x14ac:dyDescent="0.2">
      <c r="A40" s="31" t="s">
        <v>39</v>
      </c>
      <c r="B40" s="18"/>
      <c r="C40" s="19"/>
      <c r="D40" s="32">
        <f>SUM(E20:E38)</f>
        <v>0</v>
      </c>
      <c r="E40" s="21"/>
    </row>
    <row r="41" spans="1:5" x14ac:dyDescent="0.2">
      <c r="A41" s="23"/>
      <c r="B41" s="23"/>
      <c r="C41" s="24"/>
      <c r="D41" s="25"/>
      <c r="E41" s="26"/>
    </row>
    <row r="42" spans="1:5" x14ac:dyDescent="0.2">
      <c r="A42" s="23"/>
      <c r="B42" s="23"/>
      <c r="C42" s="24"/>
      <c r="D42" s="25"/>
      <c r="E42" s="26"/>
    </row>
    <row r="43" spans="1:5" ht="14.1" customHeight="1" x14ac:dyDescent="0.2">
      <c r="A43" s="17" t="s">
        <v>40</v>
      </c>
      <c r="B43" s="18"/>
      <c r="C43" s="19"/>
      <c r="D43" s="20"/>
      <c r="E43" s="21"/>
    </row>
    <row r="44" spans="1:5" ht="18" customHeight="1" x14ac:dyDescent="0.2">
      <c r="A44" s="22" t="s">
        <v>18</v>
      </c>
      <c r="B44" s="23" t="s">
        <v>19</v>
      </c>
      <c r="C44" s="24">
        <v>8.3650000000000002</v>
      </c>
      <c r="D44" s="25"/>
      <c r="E44" s="26">
        <f>C44*D44</f>
        <v>0</v>
      </c>
    </row>
    <row r="45" spans="1:5" x14ac:dyDescent="0.2">
      <c r="A45" s="23" t="s">
        <v>20</v>
      </c>
      <c r="B45" s="23"/>
      <c r="C45" s="24"/>
      <c r="D45" s="25"/>
      <c r="E45" s="26"/>
    </row>
    <row r="46" spans="1:5" x14ac:dyDescent="0.2">
      <c r="A46" s="23" t="s">
        <v>21</v>
      </c>
      <c r="B46" s="23"/>
      <c r="C46" s="24"/>
      <c r="D46" s="25"/>
      <c r="E46" s="26"/>
    </row>
    <row r="47" spans="1:5" x14ac:dyDescent="0.2">
      <c r="A47" s="27" t="s">
        <v>22</v>
      </c>
      <c r="B47" s="27"/>
      <c r="C47" s="28"/>
      <c r="D47" s="29"/>
      <c r="E47" s="30"/>
    </row>
    <row r="48" spans="1:5" ht="18" customHeight="1" x14ac:dyDescent="0.2">
      <c r="A48" s="22" t="s">
        <v>23</v>
      </c>
      <c r="B48" s="23" t="s">
        <v>19</v>
      </c>
      <c r="C48" s="24">
        <v>8.3650000000000002</v>
      </c>
      <c r="D48" s="25"/>
      <c r="E48" s="26">
        <f>C48*D48</f>
        <v>0</v>
      </c>
    </row>
    <row r="49" spans="1:5" x14ac:dyDescent="0.2">
      <c r="A49" s="23" t="s">
        <v>24</v>
      </c>
      <c r="B49" s="23"/>
      <c r="C49" s="24"/>
      <c r="D49" s="25"/>
      <c r="E49" s="26"/>
    </row>
    <row r="50" spans="1:5" x14ac:dyDescent="0.2">
      <c r="A50" s="27" t="s">
        <v>25</v>
      </c>
      <c r="B50" s="27"/>
      <c r="C50" s="28"/>
      <c r="D50" s="29"/>
      <c r="E50" s="30"/>
    </row>
    <row r="51" spans="1:5" ht="18" customHeight="1" x14ac:dyDescent="0.2">
      <c r="A51" s="22" t="s">
        <v>41</v>
      </c>
      <c r="B51" s="23" t="s">
        <v>7</v>
      </c>
      <c r="C51" s="24">
        <v>24.347999999999999</v>
      </c>
      <c r="D51" s="25"/>
      <c r="E51" s="26">
        <f>C51*D51</f>
        <v>0</v>
      </c>
    </row>
    <row r="52" spans="1:5" x14ac:dyDescent="0.2">
      <c r="A52" s="23" t="s">
        <v>31</v>
      </c>
      <c r="B52" s="23"/>
      <c r="C52" s="24"/>
      <c r="D52" s="25"/>
      <c r="E52" s="26"/>
    </row>
    <row r="53" spans="1:5" x14ac:dyDescent="0.2">
      <c r="A53" s="27" t="s">
        <v>32</v>
      </c>
      <c r="B53" s="27"/>
      <c r="C53" s="28"/>
      <c r="D53" s="29"/>
      <c r="E53" s="30"/>
    </row>
    <row r="54" spans="1:5" ht="18" customHeight="1" x14ac:dyDescent="0.2">
      <c r="A54" s="22" t="s">
        <v>42</v>
      </c>
      <c r="B54" s="23" t="s">
        <v>27</v>
      </c>
      <c r="C54" s="24">
        <v>3.7999999999999999E-2</v>
      </c>
      <c r="D54" s="25"/>
      <c r="E54" s="26">
        <f>C54*D54</f>
        <v>0</v>
      </c>
    </row>
    <row r="55" spans="1:5" x14ac:dyDescent="0.2">
      <c r="A55" s="23" t="s">
        <v>28</v>
      </c>
      <c r="B55" s="23"/>
      <c r="C55" s="24"/>
      <c r="D55" s="25"/>
      <c r="E55" s="26"/>
    </row>
    <row r="56" spans="1:5" x14ac:dyDescent="0.2">
      <c r="A56" s="27" t="s">
        <v>29</v>
      </c>
      <c r="B56" s="27"/>
      <c r="C56" s="28"/>
      <c r="D56" s="29"/>
      <c r="E56" s="30"/>
    </row>
    <row r="57" spans="1:5" ht="18" customHeight="1" x14ac:dyDescent="0.2">
      <c r="A57" s="22" t="s">
        <v>43</v>
      </c>
      <c r="B57" s="23" t="s">
        <v>27</v>
      </c>
      <c r="C57" s="24">
        <v>0.28899999999999998</v>
      </c>
      <c r="D57" s="25"/>
      <c r="E57" s="26">
        <f>C57*D57</f>
        <v>0</v>
      </c>
    </row>
    <row r="58" spans="1:5" x14ac:dyDescent="0.2">
      <c r="A58" s="23" t="s">
        <v>28</v>
      </c>
      <c r="B58" s="23"/>
      <c r="C58" s="24"/>
      <c r="D58" s="25"/>
      <c r="E58" s="26"/>
    </row>
    <row r="59" spans="1:5" x14ac:dyDescent="0.2">
      <c r="A59" s="27" t="s">
        <v>44</v>
      </c>
      <c r="B59" s="27"/>
      <c r="C59" s="28"/>
      <c r="D59" s="29"/>
      <c r="E59" s="30"/>
    </row>
    <row r="60" spans="1:5" ht="18" customHeight="1" x14ac:dyDescent="0.2">
      <c r="A60" s="22" t="s">
        <v>45</v>
      </c>
      <c r="B60" s="23" t="s">
        <v>19</v>
      </c>
      <c r="C60" s="24">
        <v>9.8680000000000003</v>
      </c>
      <c r="D60" s="25"/>
      <c r="E60" s="26">
        <f>C60*D60</f>
        <v>0</v>
      </c>
    </row>
    <row r="61" spans="1:5" x14ac:dyDescent="0.2">
      <c r="A61" s="23" t="s">
        <v>46</v>
      </c>
      <c r="B61" s="23"/>
      <c r="C61" s="24"/>
      <c r="D61" s="25"/>
      <c r="E61" s="26"/>
    </row>
    <row r="62" spans="1:5" x14ac:dyDescent="0.2">
      <c r="A62" s="27" t="s">
        <v>47</v>
      </c>
      <c r="B62" s="27"/>
      <c r="C62" s="28"/>
      <c r="D62" s="29"/>
      <c r="E62" s="30"/>
    </row>
    <row r="63" spans="1:5" ht="18" customHeight="1" x14ac:dyDescent="0.2">
      <c r="A63" s="22" t="s">
        <v>48</v>
      </c>
      <c r="B63" s="23" t="s">
        <v>49</v>
      </c>
      <c r="C63" s="24">
        <v>84</v>
      </c>
      <c r="D63" s="25"/>
      <c r="E63" s="26">
        <f>C63*D63</f>
        <v>0</v>
      </c>
    </row>
    <row r="64" spans="1:5" x14ac:dyDescent="0.2">
      <c r="A64" s="23" t="s">
        <v>50</v>
      </c>
      <c r="B64" s="23"/>
      <c r="C64" s="24"/>
      <c r="D64" s="25"/>
      <c r="E64" s="26"/>
    </row>
    <row r="65" spans="1:5" x14ac:dyDescent="0.2">
      <c r="A65" s="23" t="s">
        <v>51</v>
      </c>
      <c r="B65" s="23"/>
      <c r="C65" s="24"/>
      <c r="D65" s="25"/>
      <c r="E65" s="26"/>
    </row>
    <row r="66" spans="1:5" x14ac:dyDescent="0.2">
      <c r="A66" s="23" t="s">
        <v>52</v>
      </c>
      <c r="B66" s="23"/>
      <c r="C66" s="24"/>
      <c r="D66" s="25"/>
      <c r="E66" s="26"/>
    </row>
    <row r="67" spans="1:5" x14ac:dyDescent="0.2">
      <c r="A67" s="27" t="s">
        <v>53</v>
      </c>
      <c r="B67" s="27"/>
      <c r="C67" s="28"/>
      <c r="D67" s="29"/>
      <c r="E67" s="30"/>
    </row>
    <row r="68" spans="1:5" ht="18" customHeight="1" x14ac:dyDescent="0.2">
      <c r="A68" s="22" t="s">
        <v>54</v>
      </c>
      <c r="B68" s="23" t="s">
        <v>12</v>
      </c>
      <c r="C68" s="24">
        <v>45.23</v>
      </c>
      <c r="D68" s="25"/>
      <c r="E68" s="26">
        <f>C68*D68</f>
        <v>0</v>
      </c>
    </row>
    <row r="69" spans="1:5" x14ac:dyDescent="0.2">
      <c r="A69" s="27" t="s">
        <v>55</v>
      </c>
      <c r="B69" s="27"/>
      <c r="C69" s="28"/>
      <c r="D69" s="29"/>
      <c r="E69" s="30"/>
    </row>
    <row r="70" spans="1:5" ht="18" customHeight="1" x14ac:dyDescent="0.2">
      <c r="A70" s="22" t="s">
        <v>56</v>
      </c>
      <c r="B70" s="23" t="s">
        <v>57</v>
      </c>
      <c r="C70" s="24">
        <v>1462.25</v>
      </c>
      <c r="D70" s="25"/>
      <c r="E70" s="26">
        <f>C70*D70</f>
        <v>0</v>
      </c>
    </row>
    <row r="71" spans="1:5" x14ac:dyDescent="0.2">
      <c r="A71" s="23" t="s">
        <v>58</v>
      </c>
      <c r="B71" s="23"/>
      <c r="C71" s="24"/>
      <c r="D71" s="25"/>
      <c r="E71" s="26"/>
    </row>
    <row r="72" spans="1:5" x14ac:dyDescent="0.2">
      <c r="A72" s="27" t="s">
        <v>59</v>
      </c>
      <c r="B72" s="27"/>
      <c r="C72" s="28"/>
      <c r="D72" s="29"/>
      <c r="E72" s="30"/>
    </row>
    <row r="73" spans="1:5" ht="18" customHeight="1" x14ac:dyDescent="0.2">
      <c r="A73" s="22">
        <v>10</v>
      </c>
      <c r="B73" s="23" t="s">
        <v>60</v>
      </c>
      <c r="C73" s="24">
        <v>1</v>
      </c>
      <c r="D73" s="25"/>
      <c r="E73" s="26">
        <f>C73*D73</f>
        <v>0</v>
      </c>
    </row>
    <row r="74" spans="1:5" x14ac:dyDescent="0.2">
      <c r="A74" s="27" t="s">
        <v>61</v>
      </c>
      <c r="B74" s="27"/>
      <c r="C74" s="28"/>
      <c r="D74" s="29"/>
      <c r="E74" s="30"/>
    </row>
    <row r="75" spans="1:5" x14ac:dyDescent="0.2">
      <c r="A75" s="23"/>
      <c r="B75" s="23"/>
      <c r="C75" s="24"/>
      <c r="D75" s="25"/>
      <c r="E75" s="26"/>
    </row>
    <row r="76" spans="1:5" ht="14.1" customHeight="1" x14ac:dyDescent="0.2">
      <c r="A76" s="31" t="s">
        <v>62</v>
      </c>
      <c r="B76" s="18"/>
      <c r="C76" s="19"/>
      <c r="D76" s="32">
        <f>SUM(E44:E75)</f>
        <v>0</v>
      </c>
      <c r="E76" s="21"/>
    </row>
    <row r="77" spans="1:5" x14ac:dyDescent="0.2">
      <c r="A77" s="23"/>
      <c r="B77" s="23"/>
      <c r="C77" s="24"/>
      <c r="D77" s="25"/>
      <c r="E77" s="26"/>
    </row>
    <row r="78" spans="1:5" x14ac:dyDescent="0.2">
      <c r="A78" s="23"/>
      <c r="B78" s="23"/>
      <c r="C78" s="24"/>
      <c r="D78" s="25"/>
      <c r="E78" s="26"/>
    </row>
    <row r="79" spans="1:5" ht="14.1" customHeight="1" x14ac:dyDescent="0.2">
      <c r="A79" s="17" t="s">
        <v>63</v>
      </c>
      <c r="B79" s="18"/>
      <c r="C79" s="19"/>
      <c r="D79" s="20"/>
      <c r="E79" s="21"/>
    </row>
    <row r="80" spans="1:5" ht="18" customHeight="1" x14ac:dyDescent="0.2">
      <c r="A80" s="22" t="s">
        <v>64</v>
      </c>
      <c r="B80" s="23" t="s">
        <v>7</v>
      </c>
      <c r="C80" s="24">
        <v>331.62599999999998</v>
      </c>
      <c r="D80" s="25"/>
      <c r="E80" s="26">
        <f>C80*D80</f>
        <v>0</v>
      </c>
    </row>
    <row r="81" spans="1:5" x14ac:dyDescent="0.2">
      <c r="A81" s="23" t="s">
        <v>65</v>
      </c>
      <c r="B81" s="23"/>
      <c r="C81" s="24"/>
      <c r="D81" s="25"/>
      <c r="E81" s="26"/>
    </row>
    <row r="82" spans="1:5" x14ac:dyDescent="0.2">
      <c r="A82" s="23" t="s">
        <v>66</v>
      </c>
      <c r="B82" s="23"/>
      <c r="C82" s="24"/>
      <c r="D82" s="25"/>
      <c r="E82" s="26"/>
    </row>
    <row r="83" spans="1:5" x14ac:dyDescent="0.2">
      <c r="A83" s="27" t="s">
        <v>67</v>
      </c>
      <c r="B83" s="27"/>
      <c r="C83" s="28"/>
      <c r="D83" s="29"/>
      <c r="E83" s="30"/>
    </row>
    <row r="84" spans="1:5" ht="18" customHeight="1" x14ac:dyDescent="0.2">
      <c r="A84" s="22" t="s">
        <v>68</v>
      </c>
      <c r="B84" s="23" t="s">
        <v>19</v>
      </c>
      <c r="C84" s="24">
        <v>57.210999999999999</v>
      </c>
      <c r="D84" s="25"/>
      <c r="E84" s="26">
        <f>C84*D84</f>
        <v>0</v>
      </c>
    </row>
    <row r="85" spans="1:5" x14ac:dyDescent="0.2">
      <c r="A85" s="23" t="s">
        <v>69</v>
      </c>
      <c r="B85" s="23"/>
      <c r="C85" s="24"/>
      <c r="D85" s="25"/>
      <c r="E85" s="26"/>
    </row>
    <row r="86" spans="1:5" x14ac:dyDescent="0.2">
      <c r="A86" s="27" t="s">
        <v>70</v>
      </c>
      <c r="B86" s="27"/>
      <c r="C86" s="28"/>
      <c r="D86" s="29"/>
      <c r="E86" s="30"/>
    </row>
    <row r="87" spans="1:5" ht="18" customHeight="1" x14ac:dyDescent="0.2">
      <c r="A87" s="22" t="s">
        <v>71</v>
      </c>
      <c r="B87" s="23" t="s">
        <v>7</v>
      </c>
      <c r="C87" s="24">
        <v>26.645</v>
      </c>
      <c r="D87" s="25"/>
      <c r="E87" s="26">
        <f>C87*D87</f>
        <v>0</v>
      </c>
    </row>
    <row r="88" spans="1:5" x14ac:dyDescent="0.2">
      <c r="A88" s="27" t="s">
        <v>72</v>
      </c>
      <c r="B88" s="27"/>
      <c r="C88" s="28"/>
      <c r="D88" s="29"/>
      <c r="E88" s="30"/>
    </row>
    <row r="89" spans="1:5" ht="18" customHeight="1" x14ac:dyDescent="0.2">
      <c r="A89" s="22" t="s">
        <v>73</v>
      </c>
      <c r="B89" s="23" t="s">
        <v>12</v>
      </c>
      <c r="C89" s="24">
        <v>51.005000000000003</v>
      </c>
      <c r="D89" s="25"/>
      <c r="E89" s="26">
        <f>C89*D89</f>
        <v>0</v>
      </c>
    </row>
    <row r="90" spans="1:5" x14ac:dyDescent="0.2">
      <c r="A90" s="23" t="s">
        <v>74</v>
      </c>
      <c r="B90" s="23"/>
      <c r="C90" s="24"/>
      <c r="D90" s="25"/>
      <c r="E90" s="26"/>
    </row>
    <row r="91" spans="1:5" x14ac:dyDescent="0.2">
      <c r="A91" s="27" t="s">
        <v>75</v>
      </c>
      <c r="B91" s="27"/>
      <c r="C91" s="28"/>
      <c r="D91" s="29"/>
      <c r="E91" s="30"/>
    </row>
    <row r="92" spans="1:5" ht="18" customHeight="1" x14ac:dyDescent="0.2">
      <c r="A92" s="22" t="s">
        <v>76</v>
      </c>
      <c r="B92" s="23" t="s">
        <v>12</v>
      </c>
      <c r="C92" s="24">
        <v>80.474999999999994</v>
      </c>
      <c r="D92" s="25"/>
      <c r="E92" s="26">
        <f>C92*D92</f>
        <v>0</v>
      </c>
    </row>
    <row r="93" spans="1:5" x14ac:dyDescent="0.2">
      <c r="A93" s="27" t="s">
        <v>77</v>
      </c>
      <c r="B93" s="27"/>
      <c r="C93" s="28"/>
      <c r="D93" s="29"/>
      <c r="E93" s="30"/>
    </row>
    <row r="94" spans="1:5" ht="18" customHeight="1" x14ac:dyDescent="0.2">
      <c r="A94" s="22" t="s">
        <v>78</v>
      </c>
      <c r="B94" s="23" t="s">
        <v>7</v>
      </c>
      <c r="C94" s="24">
        <v>107.791</v>
      </c>
      <c r="D94" s="25"/>
      <c r="E94" s="26">
        <f>C94*D94</f>
        <v>0</v>
      </c>
    </row>
    <row r="95" spans="1:5" x14ac:dyDescent="0.2">
      <c r="A95" s="23" t="s">
        <v>79</v>
      </c>
      <c r="B95" s="23"/>
      <c r="C95" s="24"/>
      <c r="D95" s="25"/>
      <c r="E95" s="26"/>
    </row>
    <row r="96" spans="1:5" x14ac:dyDescent="0.2">
      <c r="A96" s="23" t="s">
        <v>80</v>
      </c>
      <c r="B96" s="23"/>
      <c r="C96" s="24"/>
      <c r="D96" s="25"/>
      <c r="E96" s="26"/>
    </row>
    <row r="97" spans="1:5" x14ac:dyDescent="0.2">
      <c r="A97" s="27" t="s">
        <v>81</v>
      </c>
      <c r="B97" s="27"/>
      <c r="C97" s="28"/>
      <c r="D97" s="29"/>
      <c r="E97" s="30"/>
    </row>
    <row r="98" spans="1:5" ht="18" customHeight="1" x14ac:dyDescent="0.2">
      <c r="A98" s="22" t="s">
        <v>82</v>
      </c>
      <c r="B98" s="23" t="s">
        <v>7</v>
      </c>
      <c r="C98" s="24">
        <v>55.5</v>
      </c>
      <c r="D98" s="25"/>
      <c r="E98" s="26">
        <f>C98*D98</f>
        <v>0</v>
      </c>
    </row>
    <row r="99" spans="1:5" x14ac:dyDescent="0.2">
      <c r="A99" s="23" t="s">
        <v>83</v>
      </c>
      <c r="B99" s="23"/>
      <c r="C99" s="24"/>
      <c r="D99" s="25"/>
      <c r="E99" s="26"/>
    </row>
    <row r="100" spans="1:5" x14ac:dyDescent="0.2">
      <c r="A100" s="23" t="s">
        <v>80</v>
      </c>
      <c r="B100" s="23"/>
      <c r="C100" s="24"/>
      <c r="D100" s="25"/>
      <c r="E100" s="26"/>
    </row>
    <row r="101" spans="1:5" x14ac:dyDescent="0.2">
      <c r="A101" s="27" t="s">
        <v>81</v>
      </c>
      <c r="B101" s="27"/>
      <c r="C101" s="28"/>
      <c r="D101" s="29"/>
      <c r="E101" s="30"/>
    </row>
    <row r="102" spans="1:5" ht="18" customHeight="1" x14ac:dyDescent="0.2">
      <c r="A102" s="22" t="s">
        <v>84</v>
      </c>
      <c r="B102" s="23" t="s">
        <v>7</v>
      </c>
      <c r="C102" s="24">
        <v>168.33500000000001</v>
      </c>
      <c r="D102" s="25"/>
      <c r="E102" s="26">
        <f>C102*D102</f>
        <v>0</v>
      </c>
    </row>
    <row r="103" spans="1:5" x14ac:dyDescent="0.2">
      <c r="A103" s="23" t="s">
        <v>85</v>
      </c>
      <c r="B103" s="23"/>
      <c r="C103" s="24"/>
      <c r="D103" s="25"/>
      <c r="E103" s="26"/>
    </row>
    <row r="104" spans="1:5" x14ac:dyDescent="0.2">
      <c r="A104" s="27" t="s">
        <v>86</v>
      </c>
      <c r="B104" s="27"/>
      <c r="C104" s="28"/>
      <c r="D104" s="29"/>
      <c r="E104" s="30"/>
    </row>
    <row r="105" spans="1:5" x14ac:dyDescent="0.2">
      <c r="A105" s="23"/>
      <c r="B105" s="23"/>
      <c r="C105" s="24"/>
      <c r="D105" s="25"/>
      <c r="E105" s="26"/>
    </row>
    <row r="106" spans="1:5" ht="14.1" customHeight="1" x14ac:dyDescent="0.2">
      <c r="A106" s="31" t="s">
        <v>87</v>
      </c>
      <c r="B106" s="18"/>
      <c r="C106" s="19"/>
      <c r="D106" s="32">
        <f>SUM(E80:E105)</f>
        <v>0</v>
      </c>
      <c r="E106" s="21"/>
    </row>
    <row r="107" spans="1:5" x14ac:dyDescent="0.2">
      <c r="A107" s="23"/>
      <c r="B107" s="23"/>
      <c r="C107" s="24"/>
      <c r="D107" s="25"/>
      <c r="E107" s="26"/>
    </row>
    <row r="108" spans="1:5" x14ac:dyDescent="0.2">
      <c r="A108" s="23"/>
      <c r="B108" s="23"/>
      <c r="C108" s="24"/>
      <c r="D108" s="25"/>
      <c r="E108" s="26"/>
    </row>
    <row r="109" spans="1:5" ht="14.1" customHeight="1" x14ac:dyDescent="0.2">
      <c r="A109" s="17" t="s">
        <v>88</v>
      </c>
      <c r="B109" s="18"/>
      <c r="C109" s="19"/>
      <c r="D109" s="20"/>
      <c r="E109" s="21"/>
    </row>
    <row r="110" spans="1:5" ht="18" customHeight="1" x14ac:dyDescent="0.2">
      <c r="A110" s="22" t="s">
        <v>89</v>
      </c>
      <c r="B110" s="23" t="s">
        <v>19</v>
      </c>
      <c r="C110" s="24">
        <v>0.8</v>
      </c>
      <c r="D110" s="25"/>
      <c r="E110" s="26">
        <f>C110*D110</f>
        <v>0</v>
      </c>
    </row>
    <row r="111" spans="1:5" x14ac:dyDescent="0.2">
      <c r="A111" s="23" t="s">
        <v>90</v>
      </c>
      <c r="B111" s="23"/>
      <c r="C111" s="24"/>
      <c r="D111" s="25"/>
      <c r="E111" s="26"/>
    </row>
    <row r="112" spans="1:5" x14ac:dyDescent="0.2">
      <c r="A112" s="23" t="s">
        <v>91</v>
      </c>
      <c r="B112" s="23"/>
      <c r="C112" s="24"/>
      <c r="D112" s="25"/>
      <c r="E112" s="26"/>
    </row>
    <row r="113" spans="1:5" x14ac:dyDescent="0.2">
      <c r="A113" s="27" t="s">
        <v>92</v>
      </c>
      <c r="B113" s="27"/>
      <c r="C113" s="28"/>
      <c r="D113" s="29"/>
      <c r="E113" s="30"/>
    </row>
    <row r="114" spans="1:5" ht="18" customHeight="1" x14ac:dyDescent="0.2">
      <c r="A114" s="22" t="s">
        <v>93</v>
      </c>
      <c r="B114" s="23" t="s">
        <v>27</v>
      </c>
      <c r="C114" s="24">
        <v>1.7999999999999999E-2</v>
      </c>
      <c r="D114" s="25"/>
      <c r="E114" s="26">
        <f>C114*D114</f>
        <v>0</v>
      </c>
    </row>
    <row r="115" spans="1:5" x14ac:dyDescent="0.2">
      <c r="A115" s="23" t="s">
        <v>28</v>
      </c>
      <c r="B115" s="23"/>
      <c r="C115" s="24"/>
      <c r="D115" s="25"/>
      <c r="E115" s="26"/>
    </row>
    <row r="116" spans="1:5" x14ac:dyDescent="0.2">
      <c r="A116" s="27" t="s">
        <v>29</v>
      </c>
      <c r="B116" s="27"/>
      <c r="C116" s="28"/>
      <c r="D116" s="29"/>
      <c r="E116" s="30"/>
    </row>
    <row r="117" spans="1:5" ht="18" customHeight="1" x14ac:dyDescent="0.2">
      <c r="A117" s="22" t="s">
        <v>41</v>
      </c>
      <c r="B117" s="23" t="s">
        <v>7</v>
      </c>
      <c r="C117" s="24">
        <v>12.8</v>
      </c>
      <c r="D117" s="25"/>
      <c r="E117" s="26">
        <f>C117*D117</f>
        <v>0</v>
      </c>
    </row>
    <row r="118" spans="1:5" x14ac:dyDescent="0.2">
      <c r="A118" s="23" t="s">
        <v>31</v>
      </c>
      <c r="B118" s="23"/>
      <c r="C118" s="24"/>
      <c r="D118" s="25"/>
      <c r="E118" s="26"/>
    </row>
    <row r="119" spans="1:5" x14ac:dyDescent="0.2">
      <c r="A119" s="27" t="s">
        <v>32</v>
      </c>
      <c r="B119" s="27"/>
      <c r="C119" s="28"/>
      <c r="D119" s="29"/>
      <c r="E119" s="30"/>
    </row>
    <row r="120" spans="1:5" ht="18" customHeight="1" x14ac:dyDescent="0.2">
      <c r="A120" s="22" t="s">
        <v>94</v>
      </c>
      <c r="B120" s="23" t="s">
        <v>19</v>
      </c>
      <c r="C120" s="24">
        <v>0.8</v>
      </c>
      <c r="D120" s="25"/>
      <c r="E120" s="26">
        <f>C120*D120</f>
        <v>0</v>
      </c>
    </row>
    <row r="121" spans="1:5" x14ac:dyDescent="0.2">
      <c r="A121" s="23" t="s">
        <v>95</v>
      </c>
      <c r="B121" s="23"/>
      <c r="C121" s="24"/>
      <c r="D121" s="25"/>
      <c r="E121" s="26"/>
    </row>
    <row r="122" spans="1:5" x14ac:dyDescent="0.2">
      <c r="A122" s="27" t="s">
        <v>96</v>
      </c>
      <c r="B122" s="27"/>
      <c r="C122" s="28"/>
      <c r="D122" s="29"/>
      <c r="E122" s="30"/>
    </row>
    <row r="123" spans="1:5" ht="18" customHeight="1" x14ac:dyDescent="0.2">
      <c r="A123" s="22" t="s">
        <v>97</v>
      </c>
      <c r="B123" s="23" t="s">
        <v>49</v>
      </c>
      <c r="C123" s="24">
        <v>16</v>
      </c>
      <c r="D123" s="25"/>
      <c r="E123" s="26">
        <f>C123*D123</f>
        <v>0</v>
      </c>
    </row>
    <row r="124" spans="1:5" x14ac:dyDescent="0.2">
      <c r="A124" s="27" t="s">
        <v>98</v>
      </c>
      <c r="B124" s="27"/>
      <c r="C124" s="28"/>
      <c r="D124" s="29"/>
      <c r="E124" s="30"/>
    </row>
    <row r="125" spans="1:5" ht="18" customHeight="1" x14ac:dyDescent="0.2">
      <c r="A125" s="22" t="s">
        <v>99</v>
      </c>
      <c r="B125" s="23" t="s">
        <v>19</v>
      </c>
      <c r="C125" s="24">
        <v>1.2999999999999999E-2</v>
      </c>
      <c r="D125" s="25"/>
      <c r="E125" s="26">
        <f>C125*D125</f>
        <v>0</v>
      </c>
    </row>
    <row r="126" spans="1:5" x14ac:dyDescent="0.2">
      <c r="A126" s="23" t="s">
        <v>100</v>
      </c>
      <c r="B126" s="23"/>
      <c r="C126" s="24"/>
      <c r="D126" s="25"/>
      <c r="E126" s="26"/>
    </row>
    <row r="127" spans="1:5" x14ac:dyDescent="0.2">
      <c r="A127" s="27" t="s">
        <v>101</v>
      </c>
      <c r="B127" s="27"/>
      <c r="C127" s="28"/>
      <c r="D127" s="29"/>
      <c r="E127" s="30"/>
    </row>
    <row r="128" spans="1:5" ht="18" customHeight="1" x14ac:dyDescent="0.2">
      <c r="A128" s="22" t="s">
        <v>102</v>
      </c>
      <c r="B128" s="23" t="s">
        <v>7</v>
      </c>
      <c r="C128" s="24">
        <v>30.071999999999999</v>
      </c>
      <c r="D128" s="25"/>
      <c r="E128" s="26">
        <f>C128*D128</f>
        <v>0</v>
      </c>
    </row>
    <row r="129" spans="1:5" x14ac:dyDescent="0.2">
      <c r="A129" s="27" t="s">
        <v>103</v>
      </c>
      <c r="B129" s="27"/>
      <c r="C129" s="28"/>
      <c r="D129" s="29"/>
      <c r="E129" s="30"/>
    </row>
    <row r="130" spans="1:5" x14ac:dyDescent="0.2">
      <c r="A130" s="23"/>
      <c r="B130" s="23"/>
      <c r="C130" s="24"/>
      <c r="D130" s="25"/>
      <c r="E130" s="26"/>
    </row>
    <row r="131" spans="1:5" ht="14.1" customHeight="1" x14ac:dyDescent="0.2">
      <c r="A131" s="31" t="s">
        <v>104</v>
      </c>
      <c r="B131" s="18"/>
      <c r="C131" s="19"/>
      <c r="D131" s="32">
        <f>SUM(E110:E130)</f>
        <v>0</v>
      </c>
      <c r="E131" s="21"/>
    </row>
    <row r="132" spans="1:5" ht="3.95" customHeight="1" thickBot="1" x14ac:dyDescent="0.25">
      <c r="A132" s="33"/>
      <c r="B132" s="33"/>
      <c r="C132" s="34"/>
      <c r="D132" s="35"/>
      <c r="E132" s="36"/>
    </row>
    <row r="133" spans="1:5" ht="12.75" thickTop="1" x14ac:dyDescent="0.2"/>
    <row r="136" spans="1:5" ht="12.75" x14ac:dyDescent="0.2">
      <c r="A136" s="40" t="s">
        <v>105</v>
      </c>
      <c r="B136" s="8"/>
      <c r="C136" s="9"/>
      <c r="D136" s="10"/>
      <c r="E136" s="11"/>
    </row>
    <row r="137" spans="1:5" ht="18" customHeight="1" x14ac:dyDescent="0.2">
      <c r="A137" s="41" t="s">
        <v>106</v>
      </c>
      <c r="B137" s="42"/>
      <c r="C137" s="43"/>
      <c r="D137" s="44"/>
      <c r="E137" s="45">
        <f>SUM(D7:D131)</f>
        <v>0</v>
      </c>
    </row>
    <row r="138" spans="1:5" x14ac:dyDescent="0.2">
      <c r="A138" s="46" t="s">
        <v>107</v>
      </c>
      <c r="B138" s="8"/>
      <c r="C138" s="47"/>
      <c r="D138" s="48"/>
      <c r="E138" s="49">
        <f>E137*0.23</f>
        <v>0</v>
      </c>
    </row>
    <row r="139" spans="1:5" ht="18" customHeight="1" x14ac:dyDescent="0.2">
      <c r="A139" s="50" t="s">
        <v>108</v>
      </c>
      <c r="B139" s="8"/>
      <c r="C139" s="47"/>
      <c r="D139" s="48"/>
      <c r="E139" s="51">
        <f>E137+E138</f>
        <v>0</v>
      </c>
    </row>
  </sheetData>
  <mergeCells count="3">
    <mergeCell ref="A1:E1"/>
    <mergeCell ref="A2:E2"/>
    <mergeCell ref="A3:E3"/>
  </mergeCells>
  <pageMargins left="0.625" right="0.15277777777777779" top="0.3888888888888889" bottom="0.79166666666666663" header="0.75" footer="0.3888888888888889"/>
  <pageSetup paperSize="9" orientation="portrait" r:id="rId1"/>
  <headerFooter>
    <oddFooter>&amp;C&amp;P&amp;R&amp;8&amp;YMicrosoft Excel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755CCE-3E01-4BB5-82E4-E42F5EC13243}">
  <dimension ref="A1:F107"/>
  <sheetViews>
    <sheetView workbookViewId="0">
      <pane ySplit="6" topLeftCell="A7" activePane="bottomLeft" state="frozen"/>
      <selection pane="bottomLeft" activeCell="I12" sqref="I12"/>
    </sheetView>
  </sheetViews>
  <sheetFormatPr defaultRowHeight="12" x14ac:dyDescent="0.2"/>
  <cols>
    <col min="1" max="1" width="8.1640625" style="3" customWidth="1"/>
    <col min="2" max="2" width="13.83203125" style="3" customWidth="1"/>
    <col min="3" max="3" width="11.83203125" style="3" customWidth="1"/>
    <col min="4" max="4" width="58.83203125" style="3" customWidth="1"/>
    <col min="5" max="5" width="7.5" style="3" customWidth="1"/>
    <col min="6" max="6" width="15" style="37" customWidth="1"/>
    <col min="7" max="16384" width="9.33203125" style="3"/>
  </cols>
  <sheetData>
    <row r="1" spans="1:6" ht="24" customHeight="1" x14ac:dyDescent="0.25">
      <c r="A1" s="1" t="s">
        <v>109</v>
      </c>
      <c r="B1" s="2"/>
      <c r="C1" s="2"/>
      <c r="D1" s="2"/>
      <c r="E1" s="2"/>
      <c r="F1" s="2"/>
    </row>
    <row r="2" spans="1:6" x14ac:dyDescent="0.2">
      <c r="A2" s="4"/>
      <c r="B2" s="5"/>
      <c r="C2" s="5"/>
      <c r="D2" s="5"/>
      <c r="E2" s="5"/>
      <c r="F2" s="5"/>
    </row>
    <row r="3" spans="1:6" ht="36" customHeight="1" x14ac:dyDescent="0.2">
      <c r="A3" s="6" t="s">
        <v>1</v>
      </c>
      <c r="B3" s="7"/>
      <c r="C3" s="7"/>
      <c r="D3" s="7"/>
      <c r="E3" s="7"/>
      <c r="F3" s="7"/>
    </row>
    <row r="4" spans="1:6" x14ac:dyDescent="0.2">
      <c r="A4" s="8"/>
      <c r="B4" s="8"/>
      <c r="C4" s="8"/>
      <c r="D4" s="8"/>
      <c r="E4" s="8"/>
      <c r="F4" s="9"/>
    </row>
    <row r="5" spans="1:6" ht="22.5" x14ac:dyDescent="0.2">
      <c r="A5" s="52" t="s">
        <v>110</v>
      </c>
      <c r="B5" s="52" t="s">
        <v>111</v>
      </c>
      <c r="C5" s="52" t="s">
        <v>112</v>
      </c>
      <c r="D5" s="52" t="s">
        <v>113</v>
      </c>
      <c r="E5" s="52" t="s">
        <v>3</v>
      </c>
      <c r="F5" s="53" t="s">
        <v>114</v>
      </c>
    </row>
    <row r="6" spans="1:6" ht="9.9499999999999993" customHeight="1" x14ac:dyDescent="0.2">
      <c r="A6" s="54">
        <v>1</v>
      </c>
      <c r="B6" s="54">
        <v>2</v>
      </c>
      <c r="C6" s="54">
        <v>3</v>
      </c>
      <c r="D6" s="55">
        <v>4</v>
      </c>
      <c r="E6" s="54">
        <v>5</v>
      </c>
      <c r="F6" s="54">
        <v>6</v>
      </c>
    </row>
    <row r="7" spans="1:6" x14ac:dyDescent="0.2">
      <c r="A7" s="56">
        <v>1</v>
      </c>
      <c r="B7" s="56" t="s">
        <v>115</v>
      </c>
      <c r="C7" s="57"/>
      <c r="D7" s="58" t="s">
        <v>5</v>
      </c>
      <c r="E7" s="57"/>
      <c r="F7" s="19"/>
    </row>
    <row r="8" spans="1:6" ht="24" x14ac:dyDescent="0.2">
      <c r="A8" s="59">
        <v>1</v>
      </c>
      <c r="B8" s="59" t="s">
        <v>116</v>
      </c>
      <c r="C8" s="59"/>
      <c r="D8" s="60" t="s">
        <v>117</v>
      </c>
      <c r="E8" s="59" t="s">
        <v>7</v>
      </c>
      <c r="F8" s="61">
        <v>22.6</v>
      </c>
    </row>
    <row r="9" spans="1:6" x14ac:dyDescent="0.2">
      <c r="A9" s="62"/>
      <c r="B9" s="62"/>
      <c r="C9" s="62"/>
      <c r="D9" s="63" t="s">
        <v>118</v>
      </c>
      <c r="E9" s="62"/>
      <c r="F9" s="64">
        <v>20.5</v>
      </c>
    </row>
    <row r="10" spans="1:6" x14ac:dyDescent="0.2">
      <c r="A10" s="57"/>
      <c r="B10" s="57"/>
      <c r="C10" s="57"/>
      <c r="D10" s="65" t="s">
        <v>119</v>
      </c>
      <c r="E10" s="57"/>
      <c r="F10" s="66">
        <v>2.1</v>
      </c>
    </row>
    <row r="11" spans="1:6" ht="24" x14ac:dyDescent="0.2">
      <c r="A11" s="59">
        <v>2</v>
      </c>
      <c r="B11" s="59" t="s">
        <v>120</v>
      </c>
      <c r="C11" s="59"/>
      <c r="D11" s="60" t="s">
        <v>13</v>
      </c>
      <c r="E11" s="59" t="s">
        <v>12</v>
      </c>
      <c r="F11" s="61">
        <v>111.24</v>
      </c>
    </row>
    <row r="12" spans="1:6" x14ac:dyDescent="0.2">
      <c r="A12" s="57"/>
      <c r="B12" s="57"/>
      <c r="C12" s="57"/>
      <c r="D12" s="65" t="s">
        <v>121</v>
      </c>
      <c r="E12" s="57"/>
      <c r="F12" s="66">
        <v>111.24</v>
      </c>
    </row>
    <row r="13" spans="1:6" ht="24" x14ac:dyDescent="0.2">
      <c r="A13" s="59">
        <v>3</v>
      </c>
      <c r="B13" s="59" t="s">
        <v>122</v>
      </c>
      <c r="C13" s="59"/>
      <c r="D13" s="60" t="s">
        <v>15</v>
      </c>
      <c r="E13" s="59" t="s">
        <v>7</v>
      </c>
      <c r="F13" s="61">
        <v>55.62</v>
      </c>
    </row>
    <row r="14" spans="1:6" x14ac:dyDescent="0.2">
      <c r="A14" s="57"/>
      <c r="B14" s="57"/>
      <c r="C14" s="57"/>
      <c r="D14" s="65" t="s">
        <v>123</v>
      </c>
      <c r="E14" s="57"/>
      <c r="F14" s="66">
        <v>55.62</v>
      </c>
    </row>
    <row r="15" spans="1:6" x14ac:dyDescent="0.2">
      <c r="A15" s="56">
        <v>2</v>
      </c>
      <c r="B15" s="56" t="s">
        <v>115</v>
      </c>
      <c r="C15" s="57"/>
      <c r="D15" s="58" t="s">
        <v>17</v>
      </c>
      <c r="E15" s="57"/>
      <c r="F15" s="19"/>
    </row>
    <row r="16" spans="1:6" ht="36" x14ac:dyDescent="0.2">
      <c r="A16" s="59">
        <v>1</v>
      </c>
      <c r="B16" s="59" t="s">
        <v>124</v>
      </c>
      <c r="C16" s="59"/>
      <c r="D16" s="60" t="s">
        <v>125</v>
      </c>
      <c r="E16" s="59" t="s">
        <v>19</v>
      </c>
      <c r="F16" s="61">
        <v>4.84</v>
      </c>
    </row>
    <row r="17" spans="1:6" x14ac:dyDescent="0.2">
      <c r="A17" s="62"/>
      <c r="B17" s="62"/>
      <c r="C17" s="62"/>
      <c r="D17" s="63" t="s">
        <v>126</v>
      </c>
      <c r="E17" s="62"/>
      <c r="F17" s="64">
        <v>4.3499999999999996</v>
      </c>
    </row>
    <row r="18" spans="1:6" x14ac:dyDescent="0.2">
      <c r="A18" s="57"/>
      <c r="B18" s="57"/>
      <c r="C18" s="57"/>
      <c r="D18" s="65" t="s">
        <v>127</v>
      </c>
      <c r="E18" s="57"/>
      <c r="F18" s="66">
        <v>0.49</v>
      </c>
    </row>
    <row r="19" spans="1:6" ht="24" x14ac:dyDescent="0.2">
      <c r="A19" s="59">
        <v>2</v>
      </c>
      <c r="B19" s="59" t="s">
        <v>128</v>
      </c>
      <c r="C19" s="59"/>
      <c r="D19" s="60" t="s">
        <v>129</v>
      </c>
      <c r="E19" s="59" t="s">
        <v>19</v>
      </c>
      <c r="F19" s="61">
        <v>4.84</v>
      </c>
    </row>
    <row r="20" spans="1:6" x14ac:dyDescent="0.2">
      <c r="A20" s="57"/>
      <c r="B20" s="57"/>
      <c r="C20" s="57"/>
      <c r="D20" s="65" t="s">
        <v>130</v>
      </c>
      <c r="E20" s="57"/>
      <c r="F20" s="66">
        <v>4.84</v>
      </c>
    </row>
    <row r="21" spans="1:6" ht="24" x14ac:dyDescent="0.2">
      <c r="A21" s="59">
        <v>3</v>
      </c>
      <c r="B21" s="59" t="s">
        <v>131</v>
      </c>
      <c r="C21" s="59"/>
      <c r="D21" s="60" t="s">
        <v>132</v>
      </c>
      <c r="E21" s="59" t="s">
        <v>27</v>
      </c>
      <c r="F21" s="61">
        <v>9.9000000000000005E-2</v>
      </c>
    </row>
    <row r="22" spans="1:6" x14ac:dyDescent="0.2">
      <c r="A22" s="62"/>
      <c r="B22" s="62"/>
      <c r="C22" s="62"/>
      <c r="D22" s="63" t="s">
        <v>133</v>
      </c>
      <c r="E22" s="62"/>
      <c r="F22" s="64">
        <v>3.7080000000000002E-2</v>
      </c>
    </row>
    <row r="23" spans="1:6" x14ac:dyDescent="0.2">
      <c r="A23" s="57"/>
      <c r="B23" s="57"/>
      <c r="C23" s="57"/>
      <c r="D23" s="65" t="s">
        <v>134</v>
      </c>
      <c r="E23" s="57"/>
      <c r="F23" s="66">
        <v>6.1800000000000001E-2</v>
      </c>
    </row>
    <row r="24" spans="1:6" ht="24" x14ac:dyDescent="0.2">
      <c r="A24" s="59">
        <v>4</v>
      </c>
      <c r="B24" s="59" t="s">
        <v>135</v>
      </c>
      <c r="C24" s="59"/>
      <c r="D24" s="60" t="s">
        <v>136</v>
      </c>
      <c r="E24" s="59" t="s">
        <v>7</v>
      </c>
      <c r="F24" s="61">
        <v>69.599999999999994</v>
      </c>
    </row>
    <row r="25" spans="1:6" x14ac:dyDescent="0.2">
      <c r="A25" s="57"/>
      <c r="B25" s="57"/>
      <c r="C25" s="57"/>
      <c r="D25" s="65" t="s">
        <v>137</v>
      </c>
      <c r="E25" s="57"/>
      <c r="F25" s="66">
        <v>69.599999999999994</v>
      </c>
    </row>
    <row r="26" spans="1:6" ht="24" x14ac:dyDescent="0.2">
      <c r="A26" s="59">
        <v>5</v>
      </c>
      <c r="B26" s="59" t="s">
        <v>138</v>
      </c>
      <c r="C26" s="59"/>
      <c r="D26" s="60" t="s">
        <v>139</v>
      </c>
      <c r="E26" s="59" t="s">
        <v>19</v>
      </c>
      <c r="F26" s="61">
        <v>4.84</v>
      </c>
    </row>
    <row r="27" spans="1:6" x14ac:dyDescent="0.2">
      <c r="A27" s="57"/>
      <c r="B27" s="57"/>
      <c r="C27" s="57"/>
      <c r="D27" s="65" t="s">
        <v>130</v>
      </c>
      <c r="E27" s="57"/>
      <c r="F27" s="66">
        <v>4.84</v>
      </c>
    </row>
    <row r="28" spans="1:6" ht="24" x14ac:dyDescent="0.2">
      <c r="A28" s="59">
        <v>6</v>
      </c>
      <c r="B28" s="59" t="s">
        <v>140</v>
      </c>
      <c r="C28" s="59"/>
      <c r="D28" s="60" t="s">
        <v>141</v>
      </c>
      <c r="E28" s="59" t="s">
        <v>12</v>
      </c>
      <c r="F28" s="61">
        <v>144.52000000000001</v>
      </c>
    </row>
    <row r="29" spans="1:6" x14ac:dyDescent="0.2">
      <c r="A29" s="57"/>
      <c r="B29" s="57"/>
      <c r="C29" s="57"/>
      <c r="D29" s="65" t="s">
        <v>142</v>
      </c>
      <c r="E29" s="57"/>
      <c r="F29" s="66">
        <v>144.52000000000001</v>
      </c>
    </row>
    <row r="30" spans="1:6" x14ac:dyDescent="0.2">
      <c r="A30" s="56">
        <v>3</v>
      </c>
      <c r="B30" s="56" t="s">
        <v>115</v>
      </c>
      <c r="C30" s="57"/>
      <c r="D30" s="58" t="s">
        <v>40</v>
      </c>
      <c r="E30" s="57"/>
      <c r="F30" s="19"/>
    </row>
    <row r="31" spans="1:6" ht="36" x14ac:dyDescent="0.2">
      <c r="A31" s="59">
        <v>1</v>
      </c>
      <c r="B31" s="59" t="s">
        <v>124</v>
      </c>
      <c r="C31" s="59"/>
      <c r="D31" s="60" t="s">
        <v>125</v>
      </c>
      <c r="E31" s="59" t="s">
        <v>19</v>
      </c>
      <c r="F31" s="61">
        <v>8.3650000000000002</v>
      </c>
    </row>
    <row r="32" spans="1:6" x14ac:dyDescent="0.2">
      <c r="A32" s="62"/>
      <c r="B32" s="62"/>
      <c r="C32" s="62"/>
      <c r="D32" s="63" t="s">
        <v>143</v>
      </c>
      <c r="E32" s="62"/>
      <c r="F32" s="64">
        <v>7.7911999999999999</v>
      </c>
    </row>
    <row r="33" spans="1:6" x14ac:dyDescent="0.2">
      <c r="A33" s="57"/>
      <c r="B33" s="57"/>
      <c r="C33" s="57"/>
      <c r="D33" s="65" t="s">
        <v>144</v>
      </c>
      <c r="E33" s="57"/>
      <c r="F33" s="66">
        <v>0.57399999999999995</v>
      </c>
    </row>
    <row r="34" spans="1:6" ht="24" x14ac:dyDescent="0.2">
      <c r="A34" s="59">
        <v>2</v>
      </c>
      <c r="B34" s="59" t="s">
        <v>128</v>
      </c>
      <c r="C34" s="59"/>
      <c r="D34" s="60" t="s">
        <v>129</v>
      </c>
      <c r="E34" s="59" t="s">
        <v>19</v>
      </c>
      <c r="F34" s="61">
        <v>8.3650000000000002</v>
      </c>
    </row>
    <row r="35" spans="1:6" x14ac:dyDescent="0.2">
      <c r="A35" s="57"/>
      <c r="B35" s="57"/>
      <c r="C35" s="57"/>
      <c r="D35" s="65" t="s">
        <v>145</v>
      </c>
      <c r="E35" s="57"/>
      <c r="F35" s="66">
        <v>8.3650000000000002</v>
      </c>
    </row>
    <row r="36" spans="1:6" ht="24" x14ac:dyDescent="0.2">
      <c r="A36" s="59">
        <v>3</v>
      </c>
      <c r="B36" s="59" t="s">
        <v>135</v>
      </c>
      <c r="C36" s="59"/>
      <c r="D36" s="60" t="s">
        <v>136</v>
      </c>
      <c r="E36" s="59" t="s">
        <v>7</v>
      </c>
      <c r="F36" s="61">
        <v>24.347999999999999</v>
      </c>
    </row>
    <row r="37" spans="1:6" x14ac:dyDescent="0.2">
      <c r="A37" s="57"/>
      <c r="B37" s="57"/>
      <c r="C37" s="57"/>
      <c r="D37" s="65" t="s">
        <v>146</v>
      </c>
      <c r="E37" s="57"/>
      <c r="F37" s="66">
        <v>24.3475</v>
      </c>
    </row>
    <row r="38" spans="1:6" ht="24" x14ac:dyDescent="0.2">
      <c r="A38" s="59">
        <v>4</v>
      </c>
      <c r="B38" s="59" t="s">
        <v>131</v>
      </c>
      <c r="C38" s="59"/>
      <c r="D38" s="60" t="s">
        <v>132</v>
      </c>
      <c r="E38" s="59" t="s">
        <v>27</v>
      </c>
      <c r="F38" s="61">
        <v>3.7999999999999999E-2</v>
      </c>
    </row>
    <row r="39" spans="1:6" ht="22.5" x14ac:dyDescent="0.2">
      <c r="A39" s="62"/>
      <c r="B39" s="62"/>
      <c r="C39" s="62"/>
      <c r="D39" s="63" t="s">
        <v>147</v>
      </c>
      <c r="E39" s="62"/>
      <c r="F39" s="64">
        <v>3.7510000000000002E-2</v>
      </c>
    </row>
    <row r="40" spans="1:6" x14ac:dyDescent="0.2">
      <c r="A40" s="57"/>
      <c r="B40" s="57"/>
      <c r="C40" s="57"/>
      <c r="D40" s="65" t="s">
        <v>148</v>
      </c>
      <c r="E40" s="57"/>
      <c r="F40" s="66">
        <v>8.4000000000000003E-4</v>
      </c>
    </row>
    <row r="41" spans="1:6" ht="24" x14ac:dyDescent="0.2">
      <c r="A41" s="59">
        <v>5</v>
      </c>
      <c r="B41" s="59" t="s">
        <v>131</v>
      </c>
      <c r="C41" s="59"/>
      <c r="D41" s="60" t="s">
        <v>149</v>
      </c>
      <c r="E41" s="59" t="s">
        <v>27</v>
      </c>
      <c r="F41" s="61">
        <v>0.28899999999999998</v>
      </c>
    </row>
    <row r="42" spans="1:6" x14ac:dyDescent="0.2">
      <c r="A42" s="62"/>
      <c r="B42" s="62"/>
      <c r="C42" s="62"/>
      <c r="D42" s="63" t="s">
        <v>150</v>
      </c>
      <c r="E42" s="62"/>
      <c r="F42" s="64">
        <v>0.18795000000000001</v>
      </c>
    </row>
    <row r="43" spans="1:6" x14ac:dyDescent="0.2">
      <c r="A43" s="57"/>
      <c r="B43" s="57"/>
      <c r="C43" s="57"/>
      <c r="D43" s="65" t="s">
        <v>151</v>
      </c>
      <c r="E43" s="57"/>
      <c r="F43" s="66">
        <v>0.10093000000000001</v>
      </c>
    </row>
    <row r="44" spans="1:6" ht="24" x14ac:dyDescent="0.2">
      <c r="A44" s="59">
        <v>6</v>
      </c>
      <c r="B44" s="59" t="s">
        <v>152</v>
      </c>
      <c r="C44" s="59"/>
      <c r="D44" s="60" t="s">
        <v>153</v>
      </c>
      <c r="E44" s="59" t="s">
        <v>19</v>
      </c>
      <c r="F44" s="61">
        <v>9.8680000000000003</v>
      </c>
    </row>
    <row r="45" spans="1:6" x14ac:dyDescent="0.2">
      <c r="A45" s="62"/>
      <c r="B45" s="62"/>
      <c r="C45" s="62"/>
      <c r="D45" s="63" t="s">
        <v>154</v>
      </c>
      <c r="E45" s="62"/>
      <c r="F45" s="64">
        <v>8.7651000000000003</v>
      </c>
    </row>
    <row r="46" spans="1:6" x14ac:dyDescent="0.2">
      <c r="A46" s="62"/>
      <c r="B46" s="62"/>
      <c r="C46" s="62"/>
      <c r="D46" s="63" t="s">
        <v>155</v>
      </c>
      <c r="E46" s="62"/>
      <c r="F46" s="64">
        <v>0.52800000000000002</v>
      </c>
    </row>
    <row r="47" spans="1:6" x14ac:dyDescent="0.2">
      <c r="A47" s="57"/>
      <c r="B47" s="57"/>
      <c r="C47" s="57"/>
      <c r="D47" s="65" t="s">
        <v>156</v>
      </c>
      <c r="E47" s="57"/>
      <c r="F47" s="66">
        <v>0.57499999999999996</v>
      </c>
    </row>
    <row r="48" spans="1:6" ht="48" x14ac:dyDescent="0.2">
      <c r="A48" s="59">
        <v>7</v>
      </c>
      <c r="B48" s="59" t="s">
        <v>157</v>
      </c>
      <c r="C48" s="59"/>
      <c r="D48" s="60" t="s">
        <v>158</v>
      </c>
      <c r="E48" s="59" t="s">
        <v>49</v>
      </c>
      <c r="F48" s="61">
        <v>84</v>
      </c>
    </row>
    <row r="49" spans="1:6" x14ac:dyDescent="0.2">
      <c r="A49" s="57"/>
      <c r="B49" s="57"/>
      <c r="C49" s="57"/>
      <c r="D49" s="65" t="s">
        <v>159</v>
      </c>
      <c r="E49" s="57"/>
      <c r="F49" s="66">
        <v>84</v>
      </c>
    </row>
    <row r="50" spans="1:6" ht="24" x14ac:dyDescent="0.2">
      <c r="A50" s="59">
        <v>8</v>
      </c>
      <c r="B50" s="59" t="s">
        <v>160</v>
      </c>
      <c r="C50" s="59"/>
      <c r="D50" s="60" t="s">
        <v>55</v>
      </c>
      <c r="E50" s="59" t="s">
        <v>12</v>
      </c>
      <c r="F50" s="61">
        <v>45.23</v>
      </c>
    </row>
    <row r="51" spans="1:6" x14ac:dyDescent="0.2">
      <c r="A51" s="62"/>
      <c r="B51" s="62"/>
      <c r="C51" s="62"/>
      <c r="D51" s="63" t="s">
        <v>161</v>
      </c>
      <c r="E51" s="62"/>
      <c r="F51" s="64">
        <v>3.18</v>
      </c>
    </row>
    <row r="52" spans="1:6" x14ac:dyDescent="0.2">
      <c r="A52" s="62"/>
      <c r="B52" s="62"/>
      <c r="C52" s="62"/>
      <c r="D52" s="63" t="s">
        <v>162</v>
      </c>
      <c r="E52" s="62"/>
      <c r="F52" s="64">
        <v>11.28</v>
      </c>
    </row>
    <row r="53" spans="1:6" x14ac:dyDescent="0.2">
      <c r="A53" s="62"/>
      <c r="B53" s="62"/>
      <c r="C53" s="62"/>
      <c r="D53" s="63" t="s">
        <v>163</v>
      </c>
      <c r="E53" s="62"/>
      <c r="F53" s="64">
        <v>17.04</v>
      </c>
    </row>
    <row r="54" spans="1:6" x14ac:dyDescent="0.2">
      <c r="A54" s="62"/>
      <c r="B54" s="62"/>
      <c r="C54" s="62"/>
      <c r="D54" s="63" t="s">
        <v>164</v>
      </c>
      <c r="E54" s="62"/>
      <c r="F54" s="64">
        <v>10.64</v>
      </c>
    </row>
    <row r="55" spans="1:6" x14ac:dyDescent="0.2">
      <c r="A55" s="62"/>
      <c r="B55" s="62"/>
      <c r="C55" s="62"/>
      <c r="D55" s="63" t="s">
        <v>165</v>
      </c>
      <c r="E55" s="62"/>
      <c r="F55" s="64">
        <v>1.67</v>
      </c>
    </row>
    <row r="56" spans="1:6" x14ac:dyDescent="0.2">
      <c r="A56" s="57"/>
      <c r="B56" s="57"/>
      <c r="C56" s="57"/>
      <c r="D56" s="65" t="s">
        <v>166</v>
      </c>
      <c r="E56" s="57"/>
      <c r="F56" s="66">
        <v>1.42</v>
      </c>
    </row>
    <row r="57" spans="1:6" ht="24" x14ac:dyDescent="0.2">
      <c r="A57" s="59">
        <v>9</v>
      </c>
      <c r="B57" s="59" t="s">
        <v>167</v>
      </c>
      <c r="C57" s="59"/>
      <c r="D57" s="60" t="s">
        <v>168</v>
      </c>
      <c r="E57" s="59" t="s">
        <v>57</v>
      </c>
      <c r="F57" s="61">
        <v>1462.25</v>
      </c>
    </row>
    <row r="58" spans="1:6" x14ac:dyDescent="0.2">
      <c r="A58" s="62"/>
      <c r="B58" s="62"/>
      <c r="C58" s="62"/>
      <c r="D58" s="63" t="s">
        <v>169</v>
      </c>
      <c r="E58" s="62"/>
      <c r="F58" s="64">
        <v>90.1</v>
      </c>
    </row>
    <row r="59" spans="1:6" x14ac:dyDescent="0.2">
      <c r="A59" s="62"/>
      <c r="B59" s="62"/>
      <c r="C59" s="62"/>
      <c r="D59" s="63" t="s">
        <v>170</v>
      </c>
      <c r="E59" s="62"/>
      <c r="F59" s="64">
        <v>318.39999999999998</v>
      </c>
    </row>
    <row r="60" spans="1:6" x14ac:dyDescent="0.2">
      <c r="A60" s="62"/>
      <c r="B60" s="62"/>
      <c r="C60" s="62"/>
      <c r="D60" s="63" t="s">
        <v>171</v>
      </c>
      <c r="E60" s="62"/>
      <c r="F60" s="64">
        <v>479.4</v>
      </c>
    </row>
    <row r="61" spans="1:6" x14ac:dyDescent="0.2">
      <c r="A61" s="62"/>
      <c r="B61" s="62"/>
      <c r="C61" s="62"/>
      <c r="D61" s="63" t="s">
        <v>172</v>
      </c>
      <c r="E61" s="62"/>
      <c r="F61" s="64">
        <v>303.2</v>
      </c>
    </row>
    <row r="62" spans="1:6" x14ac:dyDescent="0.2">
      <c r="A62" s="62"/>
      <c r="B62" s="62"/>
      <c r="C62" s="62"/>
      <c r="D62" s="63" t="s">
        <v>173</v>
      </c>
      <c r="E62" s="62"/>
      <c r="F62" s="64">
        <v>51.7</v>
      </c>
    </row>
    <row r="63" spans="1:6" x14ac:dyDescent="0.2">
      <c r="A63" s="62"/>
      <c r="B63" s="62"/>
      <c r="C63" s="62"/>
      <c r="D63" s="63" t="s">
        <v>174</v>
      </c>
      <c r="E63" s="62"/>
      <c r="F63" s="64">
        <v>46.7</v>
      </c>
    </row>
    <row r="64" spans="1:6" x14ac:dyDescent="0.2">
      <c r="A64" s="62"/>
      <c r="B64" s="62"/>
      <c r="C64" s="62"/>
      <c r="D64" s="63" t="s">
        <v>175</v>
      </c>
      <c r="E64" s="62"/>
      <c r="F64" s="64">
        <v>124.5</v>
      </c>
    </row>
    <row r="65" spans="1:6" x14ac:dyDescent="0.2">
      <c r="A65" s="57"/>
      <c r="B65" s="57"/>
      <c r="C65" s="57"/>
      <c r="D65" s="65" t="s">
        <v>176</v>
      </c>
      <c r="E65" s="57"/>
      <c r="F65" s="66">
        <v>48.25</v>
      </c>
    </row>
    <row r="66" spans="1:6" x14ac:dyDescent="0.2">
      <c r="A66" s="59">
        <v>10</v>
      </c>
      <c r="B66" s="59"/>
      <c r="C66" s="59"/>
      <c r="D66" s="60" t="s">
        <v>61</v>
      </c>
      <c r="E66" s="59" t="s">
        <v>60</v>
      </c>
      <c r="F66" s="61">
        <v>1</v>
      </c>
    </row>
    <row r="67" spans="1:6" x14ac:dyDescent="0.2">
      <c r="A67" s="57"/>
      <c r="B67" s="57"/>
      <c r="C67" s="57"/>
      <c r="D67" s="65" t="s">
        <v>177</v>
      </c>
      <c r="E67" s="57"/>
      <c r="F67" s="66">
        <v>1</v>
      </c>
    </row>
    <row r="68" spans="1:6" x14ac:dyDescent="0.2">
      <c r="A68" s="56">
        <v>4</v>
      </c>
      <c r="B68" s="56" t="s">
        <v>115</v>
      </c>
      <c r="C68" s="57"/>
      <c r="D68" s="58" t="s">
        <v>63</v>
      </c>
      <c r="E68" s="57"/>
      <c r="F68" s="19"/>
    </row>
    <row r="69" spans="1:6" ht="36" x14ac:dyDescent="0.2">
      <c r="A69" s="59">
        <v>1</v>
      </c>
      <c r="B69" s="59" t="s">
        <v>178</v>
      </c>
      <c r="C69" s="59"/>
      <c r="D69" s="60" t="s">
        <v>179</v>
      </c>
      <c r="E69" s="59" t="s">
        <v>7</v>
      </c>
      <c r="F69" s="61">
        <v>331.62599999999998</v>
      </c>
    </row>
    <row r="70" spans="1:6" x14ac:dyDescent="0.2">
      <c r="A70" s="62"/>
      <c r="B70" s="62"/>
      <c r="C70" s="62"/>
      <c r="D70" s="63" t="s">
        <v>180</v>
      </c>
      <c r="E70" s="62"/>
      <c r="F70" s="64">
        <v>168.33500000000001</v>
      </c>
    </row>
    <row r="71" spans="1:6" x14ac:dyDescent="0.2">
      <c r="A71" s="62"/>
      <c r="B71" s="62"/>
      <c r="C71" s="62"/>
      <c r="D71" s="63" t="s">
        <v>181</v>
      </c>
      <c r="E71" s="62"/>
      <c r="F71" s="64">
        <v>55.5</v>
      </c>
    </row>
    <row r="72" spans="1:6" ht="22.5" x14ac:dyDescent="0.2">
      <c r="A72" s="57"/>
      <c r="B72" s="57"/>
      <c r="C72" s="57"/>
      <c r="D72" s="65" t="s">
        <v>182</v>
      </c>
      <c r="E72" s="57"/>
      <c r="F72" s="66">
        <v>107.791</v>
      </c>
    </row>
    <row r="73" spans="1:6" ht="24" x14ac:dyDescent="0.2">
      <c r="A73" s="59">
        <v>2</v>
      </c>
      <c r="B73" s="59" t="s">
        <v>183</v>
      </c>
      <c r="C73" s="59"/>
      <c r="D73" s="60" t="s">
        <v>184</v>
      </c>
      <c r="E73" s="59" t="s">
        <v>19</v>
      </c>
      <c r="F73" s="61">
        <v>57.210999999999999</v>
      </c>
    </row>
    <row r="74" spans="1:6" x14ac:dyDescent="0.2">
      <c r="A74" s="62"/>
      <c r="B74" s="62"/>
      <c r="C74" s="62"/>
      <c r="D74" s="63" t="s">
        <v>185</v>
      </c>
      <c r="E74" s="62"/>
      <c r="F74" s="64">
        <v>33.667000000000002</v>
      </c>
    </row>
    <row r="75" spans="1:6" x14ac:dyDescent="0.2">
      <c r="A75" s="62"/>
      <c r="B75" s="62"/>
      <c r="C75" s="62"/>
      <c r="D75" s="63" t="s">
        <v>186</v>
      </c>
      <c r="E75" s="62"/>
      <c r="F75" s="64">
        <v>12.765000000000001</v>
      </c>
    </row>
    <row r="76" spans="1:6" ht="22.5" x14ac:dyDescent="0.2">
      <c r="A76" s="57"/>
      <c r="B76" s="57"/>
      <c r="C76" s="57"/>
      <c r="D76" s="65" t="s">
        <v>187</v>
      </c>
      <c r="E76" s="57"/>
      <c r="F76" s="66">
        <v>10.7791</v>
      </c>
    </row>
    <row r="77" spans="1:6" ht="24" x14ac:dyDescent="0.2">
      <c r="A77" s="59">
        <v>3</v>
      </c>
      <c r="B77" s="59" t="s">
        <v>188</v>
      </c>
      <c r="C77" s="59"/>
      <c r="D77" s="60" t="s">
        <v>72</v>
      </c>
      <c r="E77" s="59" t="s">
        <v>7</v>
      </c>
      <c r="F77" s="61">
        <v>26.645</v>
      </c>
    </row>
    <row r="78" spans="1:6" x14ac:dyDescent="0.2">
      <c r="A78" s="62"/>
      <c r="B78" s="62"/>
      <c r="C78" s="62"/>
      <c r="D78" s="63" t="s">
        <v>189</v>
      </c>
      <c r="E78" s="62"/>
      <c r="F78" s="64">
        <v>8.9408499999999993</v>
      </c>
    </row>
    <row r="79" spans="1:6" ht="22.5" x14ac:dyDescent="0.2">
      <c r="A79" s="57"/>
      <c r="B79" s="57"/>
      <c r="C79" s="57"/>
      <c r="D79" s="65" t="s">
        <v>190</v>
      </c>
      <c r="E79" s="57"/>
      <c r="F79" s="66">
        <v>17.704499999999999</v>
      </c>
    </row>
    <row r="80" spans="1:6" ht="24" x14ac:dyDescent="0.2">
      <c r="A80" s="59">
        <v>4</v>
      </c>
      <c r="B80" s="59" t="s">
        <v>191</v>
      </c>
      <c r="C80" s="59"/>
      <c r="D80" s="60" t="s">
        <v>192</v>
      </c>
      <c r="E80" s="59" t="s">
        <v>12</v>
      </c>
      <c r="F80" s="61">
        <v>51.005000000000003</v>
      </c>
    </row>
    <row r="81" spans="1:6" x14ac:dyDescent="0.2">
      <c r="A81" s="57"/>
      <c r="B81" s="57"/>
      <c r="C81" s="57"/>
      <c r="D81" s="65" t="s">
        <v>193</v>
      </c>
      <c r="E81" s="57"/>
      <c r="F81" s="66">
        <v>51.005000000000003</v>
      </c>
    </row>
    <row r="82" spans="1:6" ht="24" x14ac:dyDescent="0.2">
      <c r="A82" s="59">
        <v>5</v>
      </c>
      <c r="B82" s="59" t="s">
        <v>194</v>
      </c>
      <c r="C82" s="59"/>
      <c r="D82" s="60" t="s">
        <v>77</v>
      </c>
      <c r="E82" s="59" t="s">
        <v>12</v>
      </c>
      <c r="F82" s="61">
        <v>80.474999999999994</v>
      </c>
    </row>
    <row r="83" spans="1:6" ht="22.5" x14ac:dyDescent="0.2">
      <c r="A83" s="57"/>
      <c r="B83" s="57"/>
      <c r="C83" s="57"/>
      <c r="D83" s="65" t="s">
        <v>195</v>
      </c>
      <c r="E83" s="57"/>
      <c r="F83" s="66">
        <v>80.474999999999994</v>
      </c>
    </row>
    <row r="84" spans="1:6" ht="36" x14ac:dyDescent="0.2">
      <c r="A84" s="59">
        <v>6</v>
      </c>
      <c r="B84" s="59" t="s">
        <v>196</v>
      </c>
      <c r="C84" s="59"/>
      <c r="D84" s="60" t="s">
        <v>197</v>
      </c>
      <c r="E84" s="59" t="s">
        <v>7</v>
      </c>
      <c r="F84" s="61">
        <v>107.791</v>
      </c>
    </row>
    <row r="85" spans="1:6" ht="22.5" x14ac:dyDescent="0.2">
      <c r="A85" s="57"/>
      <c r="B85" s="57"/>
      <c r="C85" s="57"/>
      <c r="D85" s="65" t="s">
        <v>182</v>
      </c>
      <c r="E85" s="57"/>
      <c r="F85" s="66">
        <v>107.791</v>
      </c>
    </row>
    <row r="86" spans="1:6" ht="36" x14ac:dyDescent="0.2">
      <c r="A86" s="59">
        <v>7</v>
      </c>
      <c r="B86" s="59" t="s">
        <v>198</v>
      </c>
      <c r="C86" s="59"/>
      <c r="D86" s="60" t="s">
        <v>199</v>
      </c>
      <c r="E86" s="59" t="s">
        <v>7</v>
      </c>
      <c r="F86" s="61">
        <v>55.5</v>
      </c>
    </row>
    <row r="87" spans="1:6" x14ac:dyDescent="0.2">
      <c r="A87" s="57"/>
      <c r="B87" s="57"/>
      <c r="C87" s="57"/>
      <c r="D87" s="65" t="s">
        <v>181</v>
      </c>
      <c r="E87" s="57"/>
      <c r="F87" s="66">
        <v>55.5</v>
      </c>
    </row>
    <row r="88" spans="1:6" ht="24" x14ac:dyDescent="0.2">
      <c r="A88" s="59">
        <v>8</v>
      </c>
      <c r="B88" s="59" t="s">
        <v>200</v>
      </c>
      <c r="C88" s="59"/>
      <c r="D88" s="60" t="s">
        <v>201</v>
      </c>
      <c r="E88" s="59" t="s">
        <v>7</v>
      </c>
      <c r="F88" s="61">
        <v>168.33500000000001</v>
      </c>
    </row>
    <row r="89" spans="1:6" x14ac:dyDescent="0.2">
      <c r="A89" s="57"/>
      <c r="B89" s="57"/>
      <c r="C89" s="57"/>
      <c r="D89" s="65" t="s">
        <v>180</v>
      </c>
      <c r="E89" s="57"/>
      <c r="F89" s="66">
        <v>168.33500000000001</v>
      </c>
    </row>
    <row r="90" spans="1:6" x14ac:dyDescent="0.2">
      <c r="A90" s="56">
        <v>5</v>
      </c>
      <c r="B90" s="56" t="s">
        <v>115</v>
      </c>
      <c r="C90" s="57"/>
      <c r="D90" s="58" t="s">
        <v>88</v>
      </c>
      <c r="E90" s="57"/>
      <c r="F90" s="19"/>
    </row>
    <row r="91" spans="1:6" ht="36" x14ac:dyDescent="0.2">
      <c r="A91" s="59">
        <v>1</v>
      </c>
      <c r="B91" s="59" t="s">
        <v>202</v>
      </c>
      <c r="C91" s="59"/>
      <c r="D91" s="60" t="s">
        <v>203</v>
      </c>
      <c r="E91" s="59" t="s">
        <v>19</v>
      </c>
      <c r="F91" s="61">
        <v>0.8</v>
      </c>
    </row>
    <row r="92" spans="1:6" x14ac:dyDescent="0.2">
      <c r="A92" s="57"/>
      <c r="B92" s="57"/>
      <c r="C92" s="57"/>
      <c r="D92" s="65" t="s">
        <v>204</v>
      </c>
      <c r="E92" s="57"/>
      <c r="F92" s="66">
        <v>0.8</v>
      </c>
    </row>
    <row r="93" spans="1:6" ht="24" x14ac:dyDescent="0.2">
      <c r="A93" s="59">
        <v>2</v>
      </c>
      <c r="B93" s="59" t="s">
        <v>131</v>
      </c>
      <c r="C93" s="59"/>
      <c r="D93" s="60" t="s">
        <v>132</v>
      </c>
      <c r="E93" s="59" t="s">
        <v>27</v>
      </c>
      <c r="F93" s="61">
        <v>1.7999999999999999E-2</v>
      </c>
    </row>
    <row r="94" spans="1:6" x14ac:dyDescent="0.2">
      <c r="A94" s="62"/>
      <c r="B94" s="62"/>
      <c r="C94" s="62"/>
      <c r="D94" s="63" t="s">
        <v>205</v>
      </c>
      <c r="E94" s="62"/>
      <c r="F94" s="64">
        <v>6.8199999999999997E-3</v>
      </c>
    </row>
    <row r="95" spans="1:6" x14ac:dyDescent="0.2">
      <c r="A95" s="57"/>
      <c r="B95" s="57"/>
      <c r="C95" s="57"/>
      <c r="D95" s="65" t="s">
        <v>206</v>
      </c>
      <c r="E95" s="57"/>
      <c r="F95" s="66">
        <v>1.137E-2</v>
      </c>
    </row>
    <row r="96" spans="1:6" ht="24" x14ac:dyDescent="0.2">
      <c r="A96" s="59">
        <v>3</v>
      </c>
      <c r="B96" s="59" t="s">
        <v>135</v>
      </c>
      <c r="C96" s="59"/>
      <c r="D96" s="60" t="s">
        <v>136</v>
      </c>
      <c r="E96" s="59" t="s">
        <v>7</v>
      </c>
      <c r="F96" s="61">
        <v>12.8</v>
      </c>
    </row>
    <row r="97" spans="1:6" x14ac:dyDescent="0.2">
      <c r="A97" s="57"/>
      <c r="B97" s="57"/>
      <c r="C97" s="57"/>
      <c r="D97" s="65" t="s">
        <v>207</v>
      </c>
      <c r="E97" s="57"/>
      <c r="F97" s="66">
        <v>12.8</v>
      </c>
    </row>
    <row r="98" spans="1:6" ht="24" x14ac:dyDescent="0.2">
      <c r="A98" s="59">
        <v>4</v>
      </c>
      <c r="B98" s="59" t="s">
        <v>208</v>
      </c>
      <c r="C98" s="59"/>
      <c r="D98" s="60" t="s">
        <v>209</v>
      </c>
      <c r="E98" s="59" t="s">
        <v>19</v>
      </c>
      <c r="F98" s="61">
        <v>0.8</v>
      </c>
    </row>
    <row r="99" spans="1:6" x14ac:dyDescent="0.2">
      <c r="A99" s="57"/>
      <c r="B99" s="57"/>
      <c r="C99" s="57"/>
      <c r="D99" s="65" t="s">
        <v>204</v>
      </c>
      <c r="E99" s="57"/>
      <c r="F99" s="66">
        <v>0.8</v>
      </c>
    </row>
    <row r="100" spans="1:6" ht="24" x14ac:dyDescent="0.2">
      <c r="A100" s="59">
        <v>5</v>
      </c>
      <c r="B100" s="59" t="s">
        <v>210</v>
      </c>
      <c r="C100" s="59"/>
      <c r="D100" s="60" t="s">
        <v>98</v>
      </c>
      <c r="E100" s="59" t="s">
        <v>49</v>
      </c>
      <c r="F100" s="61">
        <v>16</v>
      </c>
    </row>
    <row r="101" spans="1:6" x14ac:dyDescent="0.2">
      <c r="A101" s="57"/>
      <c r="B101" s="57"/>
      <c r="C101" s="57"/>
      <c r="D101" s="65" t="s">
        <v>211</v>
      </c>
      <c r="E101" s="57"/>
      <c r="F101" s="66">
        <v>16</v>
      </c>
    </row>
    <row r="102" spans="1:6" ht="24" x14ac:dyDescent="0.2">
      <c r="A102" s="59">
        <v>6</v>
      </c>
      <c r="B102" s="59" t="s">
        <v>212</v>
      </c>
      <c r="C102" s="59"/>
      <c r="D102" s="60" t="s">
        <v>213</v>
      </c>
      <c r="E102" s="59" t="s">
        <v>19</v>
      </c>
      <c r="F102" s="61">
        <v>1.2999999999999999E-2</v>
      </c>
    </row>
    <row r="103" spans="1:6" x14ac:dyDescent="0.2">
      <c r="A103" s="57"/>
      <c r="B103" s="57"/>
      <c r="C103" s="57"/>
      <c r="D103" s="65" t="s">
        <v>214</v>
      </c>
      <c r="E103" s="57"/>
      <c r="F103" s="66">
        <v>1.3299999999999999E-2</v>
      </c>
    </row>
    <row r="104" spans="1:6" ht="24" x14ac:dyDescent="0.2">
      <c r="A104" s="59">
        <v>7</v>
      </c>
      <c r="B104" s="59" t="s">
        <v>215</v>
      </c>
      <c r="C104" s="59"/>
      <c r="D104" s="60" t="s">
        <v>103</v>
      </c>
      <c r="E104" s="59" t="s">
        <v>7</v>
      </c>
      <c r="F104" s="61">
        <v>30.071999999999999</v>
      </c>
    </row>
    <row r="105" spans="1:6" x14ac:dyDescent="0.2">
      <c r="A105" s="57"/>
      <c r="B105" s="57"/>
      <c r="C105" s="57"/>
      <c r="D105" s="65" t="s">
        <v>216</v>
      </c>
      <c r="E105" s="57"/>
      <c r="F105" s="66">
        <v>30.071999999999999</v>
      </c>
    </row>
    <row r="106" spans="1:6" ht="3.95" customHeight="1" thickBot="1" x14ac:dyDescent="0.25">
      <c r="A106" s="67"/>
      <c r="B106" s="67"/>
      <c r="C106" s="67"/>
      <c r="D106" s="68"/>
      <c r="E106" s="67"/>
      <c r="F106" s="69"/>
    </row>
    <row r="107" spans="1:6" ht="12.75" thickTop="1" x14ac:dyDescent="0.2"/>
  </sheetData>
  <mergeCells count="3">
    <mergeCell ref="A1:F1"/>
    <mergeCell ref="A2:F2"/>
    <mergeCell ref="A3:F3"/>
  </mergeCells>
  <pageMargins left="0.86614173228346458" right="0.15748031496062992" top="0.39370078740157483" bottom="0.78740157480314965" header="0.74803149606299213" footer="0.39370078740157483"/>
  <pageSetup paperSize="9" orientation="portrait" r:id="rId1"/>
  <headerFooter>
    <oddFooter>&amp;C&amp;P&amp;R&amp;8&amp;YKoszt_kd-&gt;Microsoft Excel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Nazwane zakresy</vt:lpstr>
      </vt:variant>
      <vt:variant>
        <vt:i4>1</vt:i4>
      </vt:variant>
    </vt:vector>
  </HeadingPairs>
  <TitlesOfParts>
    <vt:vector size="3" baseType="lpstr">
      <vt:lpstr>Uproszcz</vt:lpstr>
      <vt:lpstr>Przedmiar</vt:lpstr>
      <vt:lpstr>Przedmiar!Tytuły_wydruku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Rybarski</dc:creator>
  <cp:lastModifiedBy>Piotr Rybarski</cp:lastModifiedBy>
  <cp:lastPrinted>2022-07-14T10:51:49Z</cp:lastPrinted>
  <dcterms:created xsi:type="dcterms:W3CDTF">2022-07-14T10:46:22Z</dcterms:created>
  <dcterms:modified xsi:type="dcterms:W3CDTF">2022-07-14T10:52:25Z</dcterms:modified>
</cp:coreProperties>
</file>